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L:\Sozietat\AKTEN\2026\0001-0500\0308 Stadt Grevenbroich - Neubau Sportlerheim GV\03 Objektplanung\02 Vergabeunterlagen\260622 Final\"/>
    </mc:Choice>
  </mc:AlternateContent>
  <xr:revisionPtr revIDLastSave="0" documentId="13_ncr:1_{B6562D66-15F3-4428-ADEC-240935CAF71C}" xr6:coauthVersionLast="47" xr6:coauthVersionMax="47" xr10:uidLastSave="{00000000-0000-0000-0000-000000000000}"/>
  <bookViews>
    <workbookView xWindow="28680" yWindow="-120" windowWidth="29040" windowHeight="15720" tabRatio="733" xr2:uid="{00000000-000D-0000-FFFF-FFFF00000000}"/>
  </bookViews>
  <sheets>
    <sheet name="§34 Gebäude - Neubau 1.BA" sheetId="28" r:id="rId1"/>
    <sheet name="§34 Gebäude - Neubau 2.BA" sheetId="29" r:id="rId2"/>
    <sheet name="HONORARZUSAMMENSTELLUNG" sheetId="30" r:id="rId3"/>
  </sheets>
  <definedNames>
    <definedName name="_xlnm.Print_Area" localSheetId="0">'§34 Gebäude - Neubau 1.BA'!$A$1:$D$48</definedName>
    <definedName name="_xlnm.Print_Area" localSheetId="1">'§34 Gebäude - Neubau 2.BA'!$A$1:$D$48</definedName>
    <definedName name="_xlnm.Print_Area" localSheetId="2">HONORARZUSAMMENSTELLUNG!$A$1:$B$10</definedName>
    <definedName name="Print_Area" localSheetId="0">'§34 Gebäude - Neubau 1.BA'!$A$1:$D$48</definedName>
    <definedName name="Print_Area" localSheetId="1">'§34 Gebäude - Neubau 2.BA'!$A$1:$D$48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9" i="30" l="1"/>
  <c r="B8" i="30"/>
  <c r="B10" i="30" s="1"/>
  <c r="D35" i="29" l="1"/>
  <c r="C27" i="29"/>
  <c r="D26" i="29"/>
  <c r="D25" i="29"/>
  <c r="D24" i="29"/>
  <c r="D23" i="29"/>
  <c r="D22" i="29"/>
  <c r="D21" i="29"/>
  <c r="D12" i="29"/>
  <c r="D35" i="28"/>
  <c r="D27" i="29" l="1"/>
  <c r="D30" i="29" s="1"/>
  <c r="D37" i="29"/>
  <c r="D36" i="29"/>
  <c r="D29" i="29"/>
  <c r="D26" i="28"/>
  <c r="D25" i="28"/>
  <c r="D24" i="28"/>
  <c r="D23" i="28"/>
  <c r="D31" i="29" l="1"/>
  <c r="D32" i="29" s="1"/>
  <c r="D39" i="29" s="1"/>
  <c r="D40" i="29" s="1"/>
  <c r="D41" i="29" s="1"/>
  <c r="D36" i="28"/>
  <c r="C27" i="28"/>
  <c r="D22" i="28"/>
  <c r="D21" i="28"/>
  <c r="D27" i="28" s="1"/>
  <c r="D29" i="28" s="1"/>
  <c r="D12" i="28"/>
  <c r="D30" i="28" l="1"/>
  <c r="D37" i="28"/>
  <c r="D31" i="28" l="1"/>
  <c r="D32" i="28" s="1"/>
  <c r="D39" i="28" s="1"/>
  <c r="D40" i="28" s="1"/>
  <c r="D41" i="28" s="1"/>
</calcChain>
</file>

<file path=xl/sharedStrings.xml><?xml version="1.0" encoding="utf-8"?>
<sst xmlns="http://schemas.openxmlformats.org/spreadsheetml/2006/main" count="134" uniqueCount="66">
  <si>
    <t>Honorar</t>
  </si>
  <si>
    <t>Besondere Leistungen</t>
  </si>
  <si>
    <t>Inhaber</t>
  </si>
  <si>
    <t>Mitarbeiter (Dipl.-Ing. TU/FH)</t>
  </si>
  <si>
    <t>Technischer Zeichner</t>
  </si>
  <si>
    <t>Grundleistungen für die Vorplanung</t>
  </si>
  <si>
    <t>Grundleistungen für die Entwurfsplanung</t>
  </si>
  <si>
    <t>Grundleistungen für die Genehmigungsplanung</t>
  </si>
  <si>
    <t>Grundleistungen für die Ausführungsplanung</t>
  </si>
  <si>
    <t>Grundleistungen für die Vorbereitung der Vergabe</t>
  </si>
  <si>
    <t>Grundleistungen für die Grundlagenermittlung</t>
  </si>
  <si>
    <t>Honorarberechnung</t>
  </si>
  <si>
    <t>Beauftragte Grundleistungen</t>
  </si>
  <si>
    <t>Projektleiter (Dipl.-Ing. TU/FH)</t>
  </si>
  <si>
    <t>Angebot</t>
  </si>
  <si>
    <t>Stundensätze (nur nachrichtlich)</t>
  </si>
  <si>
    <t>KGR 300</t>
  </si>
  <si>
    <t>KGR 400</t>
  </si>
  <si>
    <t>Blaue Felder sind vom Bieter auszufüllen!!</t>
  </si>
  <si>
    <t>Nebenkosten bezogen auf die Grundleistungen</t>
  </si>
  <si>
    <t>Bauwerk - Baukonstruktion</t>
  </si>
  <si>
    <t>Bauwerk - Technische Anlagen</t>
  </si>
  <si>
    <t>Grundleistungen für die Mitwirkung bei der Vergabe</t>
  </si>
  <si>
    <t>Grundleistungen für die Objektüberwachung</t>
  </si>
  <si>
    <t>Grundleistungen für die Objektbetreuung</t>
  </si>
  <si>
    <t>Verfahren zur Vergabe der Leistungen der Objektplanung</t>
  </si>
  <si>
    <t>Reise- und Fahrtkosten/Entschädigungen</t>
  </si>
  <si>
    <t>Nebenkosten gemäß § 14 HOAI (dazu gehören Vervielfältigungen, Porto)</t>
  </si>
  <si>
    <t>Vorläufige anrechenbare Kosten gemäß § 4 HOAI (netto)</t>
  </si>
  <si>
    <t>§ 33 HOAI - Besondere Grundlagen des Honorars (100%)</t>
  </si>
  <si>
    <t>==&gt;</t>
  </si>
  <si>
    <t>§ 34 Abs. 3 LPH 1</t>
  </si>
  <si>
    <t>§ 34 Abs. 3 LPH 2</t>
  </si>
  <si>
    <t>§ 34 Abs. 3 LPH 3</t>
  </si>
  <si>
    <t>§ 34 Abs. 3 LPH 4</t>
  </si>
  <si>
    <t>§ 34 Abs. 3 LPH 5</t>
  </si>
  <si>
    <t>§ 34 Abs. 3 LPH 6</t>
  </si>
  <si>
    <t>§ 34 Abs. 3 LPH 7</t>
  </si>
  <si>
    <t>§ 34 Abs. 3 LPH 8</t>
  </si>
  <si>
    <t>§ 34 Abs. 3 LPH 9</t>
  </si>
  <si>
    <t>Grundhonorar nach Tafelwert § 35 Abs. 1 HOAI</t>
  </si>
  <si>
    <t>Gesamthonorarvorschlag (netto)</t>
  </si>
  <si>
    <t>Summe der Grundleistungen (netto)</t>
  </si>
  <si>
    <t>Zwischensumme anzubietende Besondere Leistungen (netto)</t>
  </si>
  <si>
    <t>Summe der Besonderen Leistungen (netto)</t>
  </si>
  <si>
    <t>Nebenkosten bezogen auf die Besonderen Leistungen</t>
  </si>
  <si>
    <t>Zwischensumme anzubietende Grundleistungen (netto)</t>
  </si>
  <si>
    <t>Stadt Grevenbroich</t>
  </si>
  <si>
    <t>Zu- oder Abschlag in %</t>
  </si>
  <si>
    <t>Gesamthonorarvorschlag inkl. Zu- oder Abschlag (netto)</t>
  </si>
  <si>
    <t>pschl.</t>
  </si>
  <si>
    <t>III | …</t>
  </si>
  <si>
    <t>Zone | Satz</t>
  </si>
  <si>
    <t>Erstellung Barrierefrei-Konzept</t>
  </si>
  <si>
    <t xml:space="preserve">Honoraranfrage Objektplanung gemäß § 34 HOAI </t>
  </si>
  <si>
    <t>nicht abgefragt</t>
  </si>
  <si>
    <t xml:space="preserve"> Angebot </t>
  </si>
  <si>
    <t>Neubau Sportlerheim GV Wevelinghoven - 1.BA</t>
  </si>
  <si>
    <t>Neubau Sportlerheim GV Wevelinghoven - 2.BA</t>
  </si>
  <si>
    <t xml:space="preserve">Angebot </t>
  </si>
  <si>
    <t>Honorar (netto)</t>
  </si>
  <si>
    <t>Leistungsteil</t>
  </si>
  <si>
    <t>Summe</t>
  </si>
  <si>
    <t>Objektplanung nach § 34 HOAI | Gebäude und Innenräume - 1.BA</t>
  </si>
  <si>
    <t>Objektplanung nach § 34 HOAI | Gebäude und Innenräume - 2.BA</t>
  </si>
  <si>
    <t xml:space="preserve">Neubau Sportlerheim GV Wevelinghoven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</si>
</sst>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[$€-1]_-;\-* #,##0.00\ [$€-1]_-;_-* &quot;-&quot;??\ [$€-1]_-"/>
    <numFmt numFmtId="165" formatCode="_-* #,##0.00\ [$€-407]_-;\-* #,##0.00\ [$€-407]_-;_-* &quot;-&quot;??\ [$€-407]_-;_-@_-"/>
    <numFmt numFmtId="166" formatCode="_-* #,##0.00\ [$€]_-;\-* #,##0.00\ [$€]_-;_-* &quot;-&quot;??\ [$€]_-;_-@_-"/>
  </numFmts>
  <fonts count="16">
    <font>
      <sz val="10"/>
      <name val="Univers (W1)"/>
    </font>
    <font>
      <sz val="11"/>
      <color theme="1"/>
      <name val="Calibri"/>
      <family val="2"/>
      <scheme val="minor"/>
    </font>
    <font>
      <sz val="10"/>
      <name val="Univers (W1)"/>
    </font>
    <font>
      <sz val="10"/>
      <name val="Arial"/>
      <family val="2"/>
    </font>
    <font>
      <b/>
      <sz val="12"/>
      <color theme="1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sz val="11"/>
      <name val="Arial"/>
      <family val="2"/>
    </font>
    <font>
      <b/>
      <sz val="10"/>
      <color rgb="FFFF0000"/>
      <name val="Arial"/>
      <family val="2"/>
    </font>
    <font>
      <b/>
      <i/>
      <sz val="12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b/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medium">
        <color indexed="64"/>
      </right>
      <top style="double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16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</cellStyleXfs>
  <cellXfs count="127">
    <xf numFmtId="0" fontId="0" fillId="0" borderId="0" xfId="0"/>
    <xf numFmtId="0" fontId="10" fillId="0" borderId="0" xfId="0" applyFont="1" applyAlignment="1">
      <alignment vertical="center"/>
    </xf>
    <xf numFmtId="165" fontId="10" fillId="0" borderId="0" xfId="0" applyNumberFormat="1" applyFont="1"/>
    <xf numFmtId="0" fontId="10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7" fillId="0" borderId="13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8" fillId="0" borderId="4" xfId="0" applyFont="1" applyBorder="1" applyAlignment="1">
      <alignment horizontal="left" vertical="center"/>
    </xf>
    <xf numFmtId="0" fontId="7" fillId="0" borderId="23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14" xfId="0" applyFont="1" applyBorder="1" applyAlignment="1">
      <alignment horizontal="left" vertical="center"/>
    </xf>
    <xf numFmtId="0" fontId="7" fillId="0" borderId="15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16" xfId="0" applyFont="1" applyBorder="1" applyAlignment="1">
      <alignment horizontal="left" vertical="center"/>
    </xf>
    <xf numFmtId="0" fontId="8" fillId="0" borderId="17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165" fontId="3" fillId="0" borderId="0" xfId="0" applyNumberFormat="1" applyFont="1"/>
    <xf numFmtId="0" fontId="7" fillId="0" borderId="0" xfId="0" applyFont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0" fontId="10" fillId="0" borderId="0" xfId="0" applyFont="1" applyAlignment="1">
      <alignment vertical="center" wrapText="1"/>
    </xf>
    <xf numFmtId="165" fontId="10" fillId="0" borderId="0" xfId="0" applyNumberFormat="1" applyFont="1" applyAlignment="1">
      <alignment wrapText="1"/>
    </xf>
    <xf numFmtId="0" fontId="7" fillId="0" borderId="1" xfId="0" applyFont="1" applyBorder="1" applyAlignment="1">
      <alignment vertical="center"/>
    </xf>
    <xf numFmtId="0" fontId="8" fillId="2" borderId="16" xfId="0" applyFont="1" applyFill="1" applyBorder="1" applyAlignment="1">
      <alignment horizontal="left" vertical="center"/>
    </xf>
    <xf numFmtId="0" fontId="8" fillId="2" borderId="17" xfId="0" applyFont="1" applyFill="1" applyBorder="1" applyAlignment="1">
      <alignment horizontal="left" vertical="center"/>
    </xf>
    <xf numFmtId="165" fontId="8" fillId="3" borderId="5" xfId="0" applyNumberFormat="1" applyFont="1" applyFill="1" applyBorder="1" applyAlignment="1">
      <alignment horizontal="right" vertical="center"/>
    </xf>
    <xf numFmtId="0" fontId="8" fillId="5" borderId="16" xfId="0" applyFont="1" applyFill="1" applyBorder="1" applyAlignment="1">
      <alignment horizontal="left" vertical="center"/>
    </xf>
    <xf numFmtId="0" fontId="8" fillId="5" borderId="17" xfId="0" applyFont="1" applyFill="1" applyBorder="1" applyAlignment="1">
      <alignment horizontal="left" vertical="center"/>
    </xf>
    <xf numFmtId="165" fontId="8" fillId="5" borderId="5" xfId="0" applyNumberFormat="1" applyFont="1" applyFill="1" applyBorder="1" applyAlignment="1">
      <alignment horizontal="right" vertical="center"/>
    </xf>
    <xf numFmtId="165" fontId="8" fillId="2" borderId="5" xfId="0" applyNumberFormat="1" applyFont="1" applyFill="1" applyBorder="1" applyAlignment="1">
      <alignment horizontal="right" vertical="center"/>
    </xf>
    <xf numFmtId="165" fontId="7" fillId="2" borderId="7" xfId="0" applyNumberFormat="1" applyFont="1" applyFill="1" applyBorder="1" applyAlignment="1">
      <alignment horizontal="right" vertical="center"/>
    </xf>
    <xf numFmtId="165" fontId="8" fillId="2" borderId="12" xfId="0" applyNumberFormat="1" applyFont="1" applyFill="1" applyBorder="1" applyAlignment="1">
      <alignment horizontal="right" vertical="center"/>
    </xf>
    <xf numFmtId="165" fontId="7" fillId="2" borderId="9" xfId="0" applyNumberFormat="1" applyFont="1" applyFill="1" applyBorder="1" applyAlignment="1">
      <alignment horizontal="right" vertical="center"/>
    </xf>
    <xf numFmtId="44" fontId="7" fillId="0" borderId="22" xfId="0" applyNumberFormat="1" applyFont="1" applyBorder="1" applyAlignment="1">
      <alignment vertical="center" wrapText="1"/>
    </xf>
    <xf numFmtId="9" fontId="8" fillId="3" borderId="4" xfId="0" applyNumberFormat="1" applyFont="1" applyFill="1" applyBorder="1" applyAlignment="1">
      <alignment horizontal="center" vertical="center"/>
    </xf>
    <xf numFmtId="10" fontId="8" fillId="2" borderId="25" xfId="0" applyNumberFormat="1" applyFont="1" applyFill="1" applyBorder="1" applyAlignment="1">
      <alignment horizontal="center" vertical="center"/>
    </xf>
    <xf numFmtId="10" fontId="7" fillId="3" borderId="8" xfId="0" applyNumberFormat="1" applyFont="1" applyFill="1" applyBorder="1" applyAlignment="1">
      <alignment horizontal="center" vertical="center"/>
    </xf>
    <xf numFmtId="10" fontId="8" fillId="2" borderId="4" xfId="4" applyNumberFormat="1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right" vertical="center"/>
    </xf>
    <xf numFmtId="0" fontId="8" fillId="5" borderId="4" xfId="0" applyFont="1" applyFill="1" applyBorder="1" applyAlignment="1">
      <alignment horizontal="center" vertical="center"/>
    </xf>
    <xf numFmtId="44" fontId="7" fillId="0" borderId="30" xfId="0" applyNumberFormat="1" applyFont="1" applyBorder="1" applyAlignment="1">
      <alignment vertical="center"/>
    </xf>
    <xf numFmtId="10" fontId="7" fillId="0" borderId="31" xfId="0" applyNumberFormat="1" applyFont="1" applyBorder="1" applyAlignment="1">
      <alignment horizontal="center" vertical="center"/>
    </xf>
    <xf numFmtId="0" fontId="8" fillId="6" borderId="4" xfId="0" applyFont="1" applyFill="1" applyBorder="1" applyAlignment="1">
      <alignment horizontal="left" vertical="center"/>
    </xf>
    <xf numFmtId="0" fontId="8" fillId="6" borderId="23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 indent="1"/>
    </xf>
    <xf numFmtId="0" fontId="7" fillId="2" borderId="37" xfId="0" applyFont="1" applyFill="1" applyBorder="1" applyAlignment="1">
      <alignment horizontal="left" vertical="center"/>
    </xf>
    <xf numFmtId="0" fontId="8" fillId="6" borderId="38" xfId="0" applyFont="1" applyFill="1" applyBorder="1" applyAlignment="1">
      <alignment horizontal="center" vertical="center"/>
    </xf>
    <xf numFmtId="0" fontId="8" fillId="7" borderId="4" xfId="0" applyFont="1" applyFill="1" applyBorder="1" applyAlignment="1">
      <alignment horizontal="left" vertical="center"/>
    </xf>
    <xf numFmtId="0" fontId="8" fillId="7" borderId="23" xfId="0" applyFont="1" applyFill="1" applyBorder="1" applyAlignment="1">
      <alignment horizontal="left" vertical="center"/>
    </xf>
    <xf numFmtId="0" fontId="8" fillId="7" borderId="4" xfId="0" applyFont="1" applyFill="1" applyBorder="1" applyAlignment="1">
      <alignment horizontal="center" vertical="center"/>
    </xf>
    <xf numFmtId="165" fontId="8" fillId="7" borderId="5" xfId="0" applyNumberFormat="1" applyFont="1" applyFill="1" applyBorder="1" applyAlignment="1">
      <alignment horizontal="right" vertical="center"/>
    </xf>
    <xf numFmtId="44" fontId="7" fillId="0" borderId="39" xfId="0" applyNumberFormat="1" applyFont="1" applyBorder="1" applyAlignment="1">
      <alignment horizontal="center" vertical="center"/>
    </xf>
    <xf numFmtId="165" fontId="8" fillId="6" borderId="5" xfId="0" applyNumberFormat="1" applyFont="1" applyFill="1" applyBorder="1" applyAlignment="1">
      <alignment horizontal="center" vertical="center"/>
    </xf>
    <xf numFmtId="9" fontId="7" fillId="3" borderId="8" xfId="4" applyFont="1" applyFill="1" applyBorder="1" applyAlignment="1">
      <alignment horizontal="center" vertical="center"/>
    </xf>
    <xf numFmtId="44" fontId="3" fillId="3" borderId="9" xfId="0" applyNumberFormat="1" applyFont="1" applyFill="1" applyBorder="1" applyAlignment="1">
      <alignment horizontal="right" vertical="center" indent="1"/>
    </xf>
    <xf numFmtId="0" fontId="3" fillId="0" borderId="6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5" borderId="40" xfId="0" applyFont="1" applyFill="1" applyBorder="1" applyAlignment="1">
      <alignment horizontal="left" vertical="center"/>
    </xf>
    <xf numFmtId="0" fontId="8" fillId="5" borderId="41" xfId="0" applyFont="1" applyFill="1" applyBorder="1" applyAlignment="1">
      <alignment horizontal="left" vertical="center"/>
    </xf>
    <xf numFmtId="0" fontId="8" fillId="5" borderId="41" xfId="0" applyFont="1" applyFill="1" applyBorder="1" applyAlignment="1">
      <alignment horizontal="center" vertical="center"/>
    </xf>
    <xf numFmtId="165" fontId="8" fillId="5" borderId="42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/>
    </xf>
    <xf numFmtId="165" fontId="8" fillId="0" borderId="3" xfId="0" applyNumberFormat="1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165" fontId="8" fillId="0" borderId="7" xfId="0" applyNumberFormat="1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44" fontId="3" fillId="0" borderId="18" xfId="0" applyNumberFormat="1" applyFont="1" applyBorder="1" applyAlignment="1">
      <alignment horizontal="right" vertical="center" indent="1"/>
    </xf>
    <xf numFmtId="0" fontId="8" fillId="0" borderId="8" xfId="0" applyFont="1" applyBorder="1" applyAlignment="1">
      <alignment horizontal="left" vertical="center"/>
    </xf>
    <xf numFmtId="0" fontId="8" fillId="4" borderId="43" xfId="0" applyFont="1" applyFill="1" applyBorder="1" applyAlignment="1">
      <alignment vertical="center"/>
    </xf>
    <xf numFmtId="0" fontId="8" fillId="4" borderId="44" xfId="0" applyFont="1" applyFill="1" applyBorder="1" applyAlignment="1">
      <alignment vertical="center"/>
    </xf>
    <xf numFmtId="0" fontId="8" fillId="0" borderId="38" xfId="0" applyFont="1" applyBorder="1" applyAlignment="1">
      <alignment horizontal="right" vertical="center" wrapText="1"/>
    </xf>
    <xf numFmtId="9" fontId="7" fillId="0" borderId="1" xfId="4" quotePrefix="1" applyFont="1" applyBorder="1" applyAlignment="1">
      <alignment horizontal="center" vertical="center" wrapText="1"/>
    </xf>
    <xf numFmtId="165" fontId="3" fillId="0" borderId="0" xfId="0" applyNumberFormat="1" applyFont="1" applyAlignment="1">
      <alignment vertical="center" wrapText="1"/>
    </xf>
    <xf numFmtId="10" fontId="3" fillId="2" borderId="3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165" fontId="7" fillId="0" borderId="2" xfId="0" applyNumberFormat="1" applyFont="1" applyBorder="1" applyAlignment="1">
      <alignment horizontal="right" vertical="center" wrapText="1"/>
    </xf>
    <xf numFmtId="165" fontId="7" fillId="0" borderId="29" xfId="0" applyNumberFormat="1" applyFont="1" applyBorder="1" applyAlignment="1">
      <alignment horizontal="right" vertical="center" wrapText="1"/>
    </xf>
    <xf numFmtId="165" fontId="8" fillId="0" borderId="46" xfId="2" applyNumberFormat="1" applyFont="1" applyFill="1" applyBorder="1" applyAlignment="1">
      <alignment horizontal="right" vertical="center" wrapText="1"/>
    </xf>
    <xf numFmtId="0" fontId="15" fillId="0" borderId="0" xfId="0" applyFont="1" applyAlignment="1">
      <alignment horizontal="left" vertical="center"/>
    </xf>
    <xf numFmtId="0" fontId="13" fillId="0" borderId="47" xfId="0" applyFont="1" applyBorder="1" applyAlignment="1">
      <alignment vertical="center"/>
    </xf>
    <xf numFmtId="165" fontId="13" fillId="0" borderId="47" xfId="0" applyNumberFormat="1" applyFont="1" applyBorder="1" applyAlignment="1">
      <alignment horizontal="center" vertical="center"/>
    </xf>
    <xf numFmtId="0" fontId="3" fillId="0" borderId="47" xfId="0" applyFont="1" applyBorder="1" applyAlignment="1">
      <alignment vertical="center"/>
    </xf>
    <xf numFmtId="0" fontId="13" fillId="0" borderId="48" xfId="0" applyFont="1" applyBorder="1" applyAlignment="1">
      <alignment vertical="center"/>
    </xf>
    <xf numFmtId="165" fontId="13" fillId="0" borderId="48" xfId="0" applyNumberFormat="1" applyFont="1" applyBorder="1" applyAlignment="1">
      <alignment vertical="center"/>
    </xf>
    <xf numFmtId="165" fontId="3" fillId="0" borderId="0" xfId="0" applyNumberFormat="1" applyFont="1" applyAlignment="1">
      <alignment vertical="center"/>
    </xf>
    <xf numFmtId="165" fontId="8" fillId="2" borderId="46" xfId="2" applyNumberFormat="1" applyFont="1" applyFill="1" applyBorder="1" applyAlignment="1">
      <alignment horizontal="right" vertical="center" wrapText="1"/>
    </xf>
    <xf numFmtId="0" fontId="7" fillId="0" borderId="8" xfId="0" applyFont="1" applyBorder="1" applyAlignment="1">
      <alignment horizontal="left" vertical="center" indent="1"/>
    </xf>
    <xf numFmtId="0" fontId="7" fillId="0" borderId="21" xfId="0" applyFont="1" applyBorder="1" applyAlignment="1">
      <alignment horizontal="left" vertical="center" indent="1"/>
    </xf>
    <xf numFmtId="44" fontId="7" fillId="3" borderId="8" xfId="0" applyNumberFormat="1" applyFont="1" applyFill="1" applyBorder="1" applyAlignment="1">
      <alignment horizontal="center" vertical="center"/>
    </xf>
    <xf numFmtId="44" fontId="7" fillId="3" borderId="21" xfId="0" applyNumberFormat="1" applyFont="1" applyFill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165" fontId="8" fillId="0" borderId="8" xfId="0" applyNumberFormat="1" applyFont="1" applyBorder="1" applyAlignment="1">
      <alignment horizontal="center" vertical="center"/>
    </xf>
    <xf numFmtId="165" fontId="8" fillId="0" borderId="21" xfId="0" applyNumberFormat="1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 wrapText="1" indent="1"/>
    </xf>
    <xf numFmtId="0" fontId="7" fillId="0" borderId="14" xfId="0" applyFont="1" applyBorder="1" applyAlignment="1">
      <alignment horizontal="left" vertical="center" wrapText="1" indent="1"/>
    </xf>
    <xf numFmtId="0" fontId="13" fillId="0" borderId="32" xfId="0" applyFont="1" applyBorder="1" applyAlignment="1">
      <alignment horizontal="left" vertical="center"/>
    </xf>
    <xf numFmtId="0" fontId="13" fillId="0" borderId="33" xfId="0" applyFont="1" applyBorder="1" applyAlignment="1">
      <alignment horizontal="left" vertical="center"/>
    </xf>
    <xf numFmtId="10" fontId="7" fillId="4" borderId="8" xfId="0" applyNumberFormat="1" applyFont="1" applyFill="1" applyBorder="1" applyAlignment="1">
      <alignment horizontal="center" vertical="center"/>
    </xf>
    <xf numFmtId="10" fontId="7" fillId="4" borderId="21" xfId="0" applyNumberFormat="1" applyFont="1" applyFill="1" applyBorder="1" applyAlignment="1">
      <alignment horizontal="center" vertical="center"/>
    </xf>
    <xf numFmtId="0" fontId="7" fillId="0" borderId="21" xfId="0" applyFont="1" applyBorder="1" applyAlignment="1">
      <alignment horizontal="left" vertical="center" wrapText="1" indent="1"/>
    </xf>
    <xf numFmtId="0" fontId="7" fillId="0" borderId="32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8" fillId="0" borderId="8" xfId="0" applyFont="1" applyBorder="1" applyAlignment="1">
      <alignment horizontal="left" vertical="center"/>
    </xf>
    <xf numFmtId="0" fontId="8" fillId="0" borderId="14" xfId="0" applyFont="1" applyBorder="1" applyAlignment="1">
      <alignment horizontal="left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8" fillId="0" borderId="20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2" fillId="3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4" borderId="43" xfId="0" applyFont="1" applyFill="1" applyBorder="1" applyAlignment="1">
      <alignment horizontal="center" vertical="center"/>
    </xf>
    <xf numFmtId="0" fontId="8" fillId="4" borderId="45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left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</cellXfs>
  <cellStyles count="8">
    <cellStyle name="Euro" xfId="1" xr:uid="{00000000-0005-0000-0000-000000000000}"/>
    <cellStyle name="Euro 2" xfId="3" xr:uid="{00000000-0005-0000-0000-000001000000}"/>
    <cellStyle name="Prozent" xfId="4" builtinId="5"/>
    <cellStyle name="Standard" xfId="0" builtinId="0"/>
    <cellStyle name="Standard 2" xfId="6" xr:uid="{00000000-0005-0000-0000-000004000000}"/>
    <cellStyle name="Währung" xfId="2" builtinId="4"/>
    <cellStyle name="Währung 2" xfId="7" xr:uid="{00000000-0005-0000-0000-000006000000}"/>
    <cellStyle name="Währung 3" xfId="5" xr:uid="{00000000-0005-0000-0000-000007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1042146</xdr:colOff>
      <xdr:row>0</xdr:row>
      <xdr:rowOff>66675</xdr:rowOff>
    </xdr:from>
    <xdr:to>
      <xdr:col>3</xdr:col>
      <xdr:colOff>1393824</xdr:colOff>
      <xdr:row>1</xdr:row>
      <xdr:rowOff>226383</xdr:rowOff>
    </xdr:to>
    <xdr:pic>
      <xdr:nvPicPr>
        <xdr:cNvPr id="3" name="Grafik 2" descr="Ein Bild, das Text enthält.&#10;&#10;Automatisch generierte Beschreibung">
          <a:extLst>
            <a:ext uri="{FF2B5EF4-FFF2-40B4-BE49-F238E27FC236}">
              <a16:creationId xmlns:a16="http://schemas.microsoft.com/office/drawing/2014/main" id="{67AE0465-1A60-4A0A-84C4-85BF8C5B27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6999" y="66675"/>
          <a:ext cx="1786031" cy="43985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1042146</xdr:colOff>
      <xdr:row>0</xdr:row>
      <xdr:rowOff>66675</xdr:rowOff>
    </xdr:from>
    <xdr:to>
      <xdr:col>3</xdr:col>
      <xdr:colOff>1393824</xdr:colOff>
      <xdr:row>1</xdr:row>
      <xdr:rowOff>226383</xdr:rowOff>
    </xdr:to>
    <xdr:pic>
      <xdr:nvPicPr>
        <xdr:cNvPr id="2" name="Grafik 1" descr="Ein Bild, das Text enthält.&#10;&#10;Automatisch generierte Beschreibung">
          <a:extLst>
            <a:ext uri="{FF2B5EF4-FFF2-40B4-BE49-F238E27FC236}">
              <a16:creationId xmlns:a16="http://schemas.microsoft.com/office/drawing/2014/main" id="{1207AB8B-027B-4E4C-B90F-EA278F2674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1396" y="66675"/>
          <a:ext cx="1780428" cy="43593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84728BAB-3521-405C-BA22-24068C290B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89EEF81F-AB65-41E5-9FB0-F738BA4425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F1204CB5-84B7-4CD2-B80D-6A553F04C5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3D69F4B3-E96A-431C-960C-63F25E2C8E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0D39C36B-7ED5-42A8-AA4B-26741A5129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CA103529-DCD3-47FE-AC23-6F89EA186B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8EF8043C-A705-4001-8864-AA46C786F8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19FDBDBA-0A51-41D7-A07C-793E2E8E08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F4EEFD3D-CB61-4452-BE54-AA09C25639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DE4E3A6A-184B-44AF-8AE3-A552BE789B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F5E80626-D83B-408E-B6B8-E2A2796223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A37346D2-81E6-47B1-9E65-D04023C32A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58FC356A-C5AC-49D0-9DEB-75FBB7F01B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449C6764-5011-40A9-9074-1F9B044D8E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id="{5172DAB4-4558-4465-96E8-53921535F1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707A999D-2723-40B9-BB17-3775C6CF6B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" name="Grafik 17">
          <a:extLst>
            <a:ext uri="{FF2B5EF4-FFF2-40B4-BE49-F238E27FC236}">
              <a16:creationId xmlns:a16="http://schemas.microsoft.com/office/drawing/2014/main" id="{48FF8A6A-28DE-4E0C-A8A4-F226030F0A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" name="Grafik 18">
          <a:extLst>
            <a:ext uri="{FF2B5EF4-FFF2-40B4-BE49-F238E27FC236}">
              <a16:creationId xmlns:a16="http://schemas.microsoft.com/office/drawing/2014/main" id="{B0ABD3C2-3BEC-47BA-A186-3A0692DBA0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" name="Grafik 19">
          <a:extLst>
            <a:ext uri="{FF2B5EF4-FFF2-40B4-BE49-F238E27FC236}">
              <a16:creationId xmlns:a16="http://schemas.microsoft.com/office/drawing/2014/main" id="{81A68B0D-216F-4CC0-AAA2-4E2191E00E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1" name="Grafik 20">
          <a:extLst>
            <a:ext uri="{FF2B5EF4-FFF2-40B4-BE49-F238E27FC236}">
              <a16:creationId xmlns:a16="http://schemas.microsoft.com/office/drawing/2014/main" id="{041962B7-5EFA-43AD-BCF3-BFE6FB09C1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2" name="Grafik 21">
          <a:extLst>
            <a:ext uri="{FF2B5EF4-FFF2-40B4-BE49-F238E27FC236}">
              <a16:creationId xmlns:a16="http://schemas.microsoft.com/office/drawing/2014/main" id="{88036C60-245C-40DE-902C-FE9311A037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3" name="Grafik 22">
          <a:extLst>
            <a:ext uri="{FF2B5EF4-FFF2-40B4-BE49-F238E27FC236}">
              <a16:creationId xmlns:a16="http://schemas.microsoft.com/office/drawing/2014/main" id="{8392A26A-F736-4033-B04D-8D0BB9ACB3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4" name="Grafik 23">
          <a:extLst>
            <a:ext uri="{FF2B5EF4-FFF2-40B4-BE49-F238E27FC236}">
              <a16:creationId xmlns:a16="http://schemas.microsoft.com/office/drawing/2014/main" id="{CBE8C8A6-AE4E-48ED-AC84-9E69648BD2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5" name="Grafik 24">
          <a:extLst>
            <a:ext uri="{FF2B5EF4-FFF2-40B4-BE49-F238E27FC236}">
              <a16:creationId xmlns:a16="http://schemas.microsoft.com/office/drawing/2014/main" id="{FEB3AC33-6265-4E0E-99DB-1E56C2E3FA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6" name="Grafik 25">
          <a:extLst>
            <a:ext uri="{FF2B5EF4-FFF2-40B4-BE49-F238E27FC236}">
              <a16:creationId xmlns:a16="http://schemas.microsoft.com/office/drawing/2014/main" id="{078E6C42-9118-4C1D-9C37-62C4C24D7E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7" name="Grafik 26">
          <a:extLst>
            <a:ext uri="{FF2B5EF4-FFF2-40B4-BE49-F238E27FC236}">
              <a16:creationId xmlns:a16="http://schemas.microsoft.com/office/drawing/2014/main" id="{49FA4ADE-9346-4A89-A9C8-1B65272A04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8" name="Grafik 27">
          <a:extLst>
            <a:ext uri="{FF2B5EF4-FFF2-40B4-BE49-F238E27FC236}">
              <a16:creationId xmlns:a16="http://schemas.microsoft.com/office/drawing/2014/main" id="{4CFA8305-A3A0-45B7-825F-AE17B2FC82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9" name="Grafik 28">
          <a:extLst>
            <a:ext uri="{FF2B5EF4-FFF2-40B4-BE49-F238E27FC236}">
              <a16:creationId xmlns:a16="http://schemas.microsoft.com/office/drawing/2014/main" id="{9DE0CE5D-E734-4000-9731-7852E06E58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0" name="Grafik 29">
          <a:extLst>
            <a:ext uri="{FF2B5EF4-FFF2-40B4-BE49-F238E27FC236}">
              <a16:creationId xmlns:a16="http://schemas.microsoft.com/office/drawing/2014/main" id="{12B45089-44E0-4D50-BA62-1DA89D2941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1" name="Grafik 30">
          <a:extLst>
            <a:ext uri="{FF2B5EF4-FFF2-40B4-BE49-F238E27FC236}">
              <a16:creationId xmlns:a16="http://schemas.microsoft.com/office/drawing/2014/main" id="{303A3F80-33EB-43F4-AD0F-664E234C76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2" name="Grafik 31">
          <a:extLst>
            <a:ext uri="{FF2B5EF4-FFF2-40B4-BE49-F238E27FC236}">
              <a16:creationId xmlns:a16="http://schemas.microsoft.com/office/drawing/2014/main" id="{40DF5C33-0FDB-4836-AB65-7858E68819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3" name="Grafik 32">
          <a:extLst>
            <a:ext uri="{FF2B5EF4-FFF2-40B4-BE49-F238E27FC236}">
              <a16:creationId xmlns:a16="http://schemas.microsoft.com/office/drawing/2014/main" id="{F5C5CBA2-CD18-43A8-AE03-F3060B55D7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4" name="Grafik 33">
          <a:extLst>
            <a:ext uri="{FF2B5EF4-FFF2-40B4-BE49-F238E27FC236}">
              <a16:creationId xmlns:a16="http://schemas.microsoft.com/office/drawing/2014/main" id="{35C2040A-988B-4816-871E-5B904A65EE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5" name="Grafik 34">
          <a:extLst>
            <a:ext uri="{FF2B5EF4-FFF2-40B4-BE49-F238E27FC236}">
              <a16:creationId xmlns:a16="http://schemas.microsoft.com/office/drawing/2014/main" id="{5F990F23-6268-477A-9F66-DA5509F244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6" name="Grafik 35">
          <a:extLst>
            <a:ext uri="{FF2B5EF4-FFF2-40B4-BE49-F238E27FC236}">
              <a16:creationId xmlns:a16="http://schemas.microsoft.com/office/drawing/2014/main" id="{A971A2B0-486C-4E28-AB91-3DF2818BF8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7" name="Grafik 36">
          <a:extLst>
            <a:ext uri="{FF2B5EF4-FFF2-40B4-BE49-F238E27FC236}">
              <a16:creationId xmlns:a16="http://schemas.microsoft.com/office/drawing/2014/main" id="{827F620E-3E74-423C-876F-42755F869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8" name="Grafik 37">
          <a:extLst>
            <a:ext uri="{FF2B5EF4-FFF2-40B4-BE49-F238E27FC236}">
              <a16:creationId xmlns:a16="http://schemas.microsoft.com/office/drawing/2014/main" id="{447C080D-8122-4C18-AB04-321298C748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9" name="Grafik 38">
          <a:extLst>
            <a:ext uri="{FF2B5EF4-FFF2-40B4-BE49-F238E27FC236}">
              <a16:creationId xmlns:a16="http://schemas.microsoft.com/office/drawing/2014/main" id="{2E0597AA-2B6C-48DC-9EA4-20DD1A66C6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0" name="Grafik 39">
          <a:extLst>
            <a:ext uri="{FF2B5EF4-FFF2-40B4-BE49-F238E27FC236}">
              <a16:creationId xmlns:a16="http://schemas.microsoft.com/office/drawing/2014/main" id="{3A12EECD-1C2D-4CC8-B3EA-F57F6B0F95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1" name="Grafik 40">
          <a:extLst>
            <a:ext uri="{FF2B5EF4-FFF2-40B4-BE49-F238E27FC236}">
              <a16:creationId xmlns:a16="http://schemas.microsoft.com/office/drawing/2014/main" id="{FCBD8371-5B7C-4E9C-9F40-AB04BBD127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2" name="Grafik 41">
          <a:extLst>
            <a:ext uri="{FF2B5EF4-FFF2-40B4-BE49-F238E27FC236}">
              <a16:creationId xmlns:a16="http://schemas.microsoft.com/office/drawing/2014/main" id="{4A75B0C8-39A0-467A-936B-EAE27C1574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3" name="Grafik 42">
          <a:extLst>
            <a:ext uri="{FF2B5EF4-FFF2-40B4-BE49-F238E27FC236}">
              <a16:creationId xmlns:a16="http://schemas.microsoft.com/office/drawing/2014/main" id="{30961DD0-287E-45EE-9831-CC8F3CC05D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4" name="Grafik 43">
          <a:extLst>
            <a:ext uri="{FF2B5EF4-FFF2-40B4-BE49-F238E27FC236}">
              <a16:creationId xmlns:a16="http://schemas.microsoft.com/office/drawing/2014/main" id="{64DF0AAF-C7EE-4A7F-A24E-4E9815C91A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5" name="Grafik 44">
          <a:extLst>
            <a:ext uri="{FF2B5EF4-FFF2-40B4-BE49-F238E27FC236}">
              <a16:creationId xmlns:a16="http://schemas.microsoft.com/office/drawing/2014/main" id="{6DE73D22-457D-46FB-A7A5-932CA7CF62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6" name="Grafik 45">
          <a:extLst>
            <a:ext uri="{FF2B5EF4-FFF2-40B4-BE49-F238E27FC236}">
              <a16:creationId xmlns:a16="http://schemas.microsoft.com/office/drawing/2014/main" id="{ACAB01E8-3A9B-4140-840E-8E77C79C11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7" name="Grafik 46">
          <a:extLst>
            <a:ext uri="{FF2B5EF4-FFF2-40B4-BE49-F238E27FC236}">
              <a16:creationId xmlns:a16="http://schemas.microsoft.com/office/drawing/2014/main" id="{CF78B8D6-E55C-469D-86AD-E63D09747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8" name="Grafik 47">
          <a:extLst>
            <a:ext uri="{FF2B5EF4-FFF2-40B4-BE49-F238E27FC236}">
              <a16:creationId xmlns:a16="http://schemas.microsoft.com/office/drawing/2014/main" id="{29ABB110-ACC7-4F6C-A32C-90332F944A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9" name="Grafik 48">
          <a:extLst>
            <a:ext uri="{FF2B5EF4-FFF2-40B4-BE49-F238E27FC236}">
              <a16:creationId xmlns:a16="http://schemas.microsoft.com/office/drawing/2014/main" id="{46F75AC0-109C-47EE-B34B-0BA11D344E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0" name="Grafik 49">
          <a:extLst>
            <a:ext uri="{FF2B5EF4-FFF2-40B4-BE49-F238E27FC236}">
              <a16:creationId xmlns:a16="http://schemas.microsoft.com/office/drawing/2014/main" id="{65A98721-9296-4278-BFBB-AB06F64D6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1" name="Grafik 50">
          <a:extLst>
            <a:ext uri="{FF2B5EF4-FFF2-40B4-BE49-F238E27FC236}">
              <a16:creationId xmlns:a16="http://schemas.microsoft.com/office/drawing/2014/main" id="{318905B4-2358-4FF5-B119-1225F88CBF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2" name="Grafik 51">
          <a:extLst>
            <a:ext uri="{FF2B5EF4-FFF2-40B4-BE49-F238E27FC236}">
              <a16:creationId xmlns:a16="http://schemas.microsoft.com/office/drawing/2014/main" id="{04945B39-BE58-4221-A34F-0077C0CFD8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3" name="Grafik 52">
          <a:extLst>
            <a:ext uri="{FF2B5EF4-FFF2-40B4-BE49-F238E27FC236}">
              <a16:creationId xmlns:a16="http://schemas.microsoft.com/office/drawing/2014/main" id="{B7A0138D-C031-413D-8479-53871C4218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4" name="Grafik 53">
          <a:extLst>
            <a:ext uri="{FF2B5EF4-FFF2-40B4-BE49-F238E27FC236}">
              <a16:creationId xmlns:a16="http://schemas.microsoft.com/office/drawing/2014/main" id="{A1637A63-31C1-4D04-96D0-F009DDFA61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5" name="Grafik 54">
          <a:extLst>
            <a:ext uri="{FF2B5EF4-FFF2-40B4-BE49-F238E27FC236}">
              <a16:creationId xmlns:a16="http://schemas.microsoft.com/office/drawing/2014/main" id="{C53ED322-7D9F-41D6-A77E-B3BA232AD3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6" name="Grafik 55">
          <a:extLst>
            <a:ext uri="{FF2B5EF4-FFF2-40B4-BE49-F238E27FC236}">
              <a16:creationId xmlns:a16="http://schemas.microsoft.com/office/drawing/2014/main" id="{8766331B-B17D-4AF2-9B8B-9BCC6C38B5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7" name="Grafik 56">
          <a:extLst>
            <a:ext uri="{FF2B5EF4-FFF2-40B4-BE49-F238E27FC236}">
              <a16:creationId xmlns:a16="http://schemas.microsoft.com/office/drawing/2014/main" id="{DF750BA2-8BCB-4D3F-B604-3C9B8BA1FA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8" name="Grafik 57">
          <a:extLst>
            <a:ext uri="{FF2B5EF4-FFF2-40B4-BE49-F238E27FC236}">
              <a16:creationId xmlns:a16="http://schemas.microsoft.com/office/drawing/2014/main" id="{1499F2E1-5505-4DC0-B82E-53CBCD72A5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9" name="Grafik 58">
          <a:extLst>
            <a:ext uri="{FF2B5EF4-FFF2-40B4-BE49-F238E27FC236}">
              <a16:creationId xmlns:a16="http://schemas.microsoft.com/office/drawing/2014/main" id="{1381AC49-9E19-4CD5-A0F0-0F66975F32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0" name="Grafik 59">
          <a:extLst>
            <a:ext uri="{FF2B5EF4-FFF2-40B4-BE49-F238E27FC236}">
              <a16:creationId xmlns:a16="http://schemas.microsoft.com/office/drawing/2014/main" id="{62C18EFF-2B25-4300-B21E-63D3189D3B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1" name="Grafik 60">
          <a:extLst>
            <a:ext uri="{FF2B5EF4-FFF2-40B4-BE49-F238E27FC236}">
              <a16:creationId xmlns:a16="http://schemas.microsoft.com/office/drawing/2014/main" id="{B1D91917-D199-4550-8479-90B2E6C9A9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2" name="Grafik 61">
          <a:extLst>
            <a:ext uri="{FF2B5EF4-FFF2-40B4-BE49-F238E27FC236}">
              <a16:creationId xmlns:a16="http://schemas.microsoft.com/office/drawing/2014/main" id="{9BEFBC78-9C29-4188-99B1-541A9504FC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3" name="Grafik 62">
          <a:extLst>
            <a:ext uri="{FF2B5EF4-FFF2-40B4-BE49-F238E27FC236}">
              <a16:creationId xmlns:a16="http://schemas.microsoft.com/office/drawing/2014/main" id="{84716667-8C31-47F7-AA26-722E359324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4" name="Grafik 63">
          <a:extLst>
            <a:ext uri="{FF2B5EF4-FFF2-40B4-BE49-F238E27FC236}">
              <a16:creationId xmlns:a16="http://schemas.microsoft.com/office/drawing/2014/main" id="{3DB9C64F-7D19-47AC-AAD2-3032786A25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5" name="Grafik 64">
          <a:extLst>
            <a:ext uri="{FF2B5EF4-FFF2-40B4-BE49-F238E27FC236}">
              <a16:creationId xmlns:a16="http://schemas.microsoft.com/office/drawing/2014/main" id="{B27E1DFC-2DEF-4C12-9E2B-6F5CC8A4F4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978637DF-FB25-4157-A46D-4F15C09B57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7" name="Grafik 66">
          <a:extLst>
            <a:ext uri="{FF2B5EF4-FFF2-40B4-BE49-F238E27FC236}">
              <a16:creationId xmlns:a16="http://schemas.microsoft.com/office/drawing/2014/main" id="{A266A3B9-F27E-4B92-91BA-57E2945336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8" name="Grafik 67">
          <a:extLst>
            <a:ext uri="{FF2B5EF4-FFF2-40B4-BE49-F238E27FC236}">
              <a16:creationId xmlns:a16="http://schemas.microsoft.com/office/drawing/2014/main" id="{AE4357DB-8100-4CDC-BC4E-99E6F18FB9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9" name="Grafik 68">
          <a:extLst>
            <a:ext uri="{FF2B5EF4-FFF2-40B4-BE49-F238E27FC236}">
              <a16:creationId xmlns:a16="http://schemas.microsoft.com/office/drawing/2014/main" id="{E3B83515-146E-420C-BD84-5D29D87D48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0" name="Grafik 69">
          <a:extLst>
            <a:ext uri="{FF2B5EF4-FFF2-40B4-BE49-F238E27FC236}">
              <a16:creationId xmlns:a16="http://schemas.microsoft.com/office/drawing/2014/main" id="{FEF31AF2-F62B-49F9-B5D7-64BF13A9B0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1" name="Grafik 70">
          <a:extLst>
            <a:ext uri="{FF2B5EF4-FFF2-40B4-BE49-F238E27FC236}">
              <a16:creationId xmlns:a16="http://schemas.microsoft.com/office/drawing/2014/main" id="{B89B55C7-7A8D-4E04-AEEC-3D09E9B34E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" name="Grafik 71">
          <a:extLst>
            <a:ext uri="{FF2B5EF4-FFF2-40B4-BE49-F238E27FC236}">
              <a16:creationId xmlns:a16="http://schemas.microsoft.com/office/drawing/2014/main" id="{C00B346F-8737-4B1C-B074-C270536F0A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" name="Grafik 72">
          <a:extLst>
            <a:ext uri="{FF2B5EF4-FFF2-40B4-BE49-F238E27FC236}">
              <a16:creationId xmlns:a16="http://schemas.microsoft.com/office/drawing/2014/main" id="{7BBD6520-B0EB-4C60-87DC-6D32CD81E3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4" name="Grafik 73">
          <a:extLst>
            <a:ext uri="{FF2B5EF4-FFF2-40B4-BE49-F238E27FC236}">
              <a16:creationId xmlns:a16="http://schemas.microsoft.com/office/drawing/2014/main" id="{B3F57339-8ED0-4593-B6B4-E58A06835A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5" name="Grafik 74">
          <a:extLst>
            <a:ext uri="{FF2B5EF4-FFF2-40B4-BE49-F238E27FC236}">
              <a16:creationId xmlns:a16="http://schemas.microsoft.com/office/drawing/2014/main" id="{256D6D84-F9E1-4456-9C63-3F3FDAC278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6" name="Grafik 75">
          <a:extLst>
            <a:ext uri="{FF2B5EF4-FFF2-40B4-BE49-F238E27FC236}">
              <a16:creationId xmlns:a16="http://schemas.microsoft.com/office/drawing/2014/main" id="{AFB37818-155D-4D23-B0B1-4A67A53B16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7" name="Grafik 76">
          <a:extLst>
            <a:ext uri="{FF2B5EF4-FFF2-40B4-BE49-F238E27FC236}">
              <a16:creationId xmlns:a16="http://schemas.microsoft.com/office/drawing/2014/main" id="{6C88AC7D-3C47-4F31-AFA0-4E2C67161F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8" name="Grafik 77">
          <a:extLst>
            <a:ext uri="{FF2B5EF4-FFF2-40B4-BE49-F238E27FC236}">
              <a16:creationId xmlns:a16="http://schemas.microsoft.com/office/drawing/2014/main" id="{3C05A5A5-4EE5-4E16-922E-8354BDE25F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9" name="Grafik 78">
          <a:extLst>
            <a:ext uri="{FF2B5EF4-FFF2-40B4-BE49-F238E27FC236}">
              <a16:creationId xmlns:a16="http://schemas.microsoft.com/office/drawing/2014/main" id="{3BD6E9F2-1D03-410B-9A79-7E283131F0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0" name="Grafik 79">
          <a:extLst>
            <a:ext uri="{FF2B5EF4-FFF2-40B4-BE49-F238E27FC236}">
              <a16:creationId xmlns:a16="http://schemas.microsoft.com/office/drawing/2014/main" id="{1C8582FE-DC05-48FE-A2A5-9A51C8861C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1" name="Grafik 80">
          <a:extLst>
            <a:ext uri="{FF2B5EF4-FFF2-40B4-BE49-F238E27FC236}">
              <a16:creationId xmlns:a16="http://schemas.microsoft.com/office/drawing/2014/main" id="{5DAC6B77-BF84-43DB-9CAC-0F695A9F9D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2" name="Grafik 81">
          <a:extLst>
            <a:ext uri="{FF2B5EF4-FFF2-40B4-BE49-F238E27FC236}">
              <a16:creationId xmlns:a16="http://schemas.microsoft.com/office/drawing/2014/main" id="{42189CCF-7E71-4214-8FD6-76D7DBF45D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3" name="Grafik 82">
          <a:extLst>
            <a:ext uri="{FF2B5EF4-FFF2-40B4-BE49-F238E27FC236}">
              <a16:creationId xmlns:a16="http://schemas.microsoft.com/office/drawing/2014/main" id="{D13B90EF-4045-4CFB-BC77-17757D58C8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4" name="Grafik 83">
          <a:extLst>
            <a:ext uri="{FF2B5EF4-FFF2-40B4-BE49-F238E27FC236}">
              <a16:creationId xmlns:a16="http://schemas.microsoft.com/office/drawing/2014/main" id="{C0642092-3F61-46EB-B342-71C68CECB0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5" name="Grafik 84">
          <a:extLst>
            <a:ext uri="{FF2B5EF4-FFF2-40B4-BE49-F238E27FC236}">
              <a16:creationId xmlns:a16="http://schemas.microsoft.com/office/drawing/2014/main" id="{FD1BD07F-C71D-4793-A8C3-94AAFDD925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" name="Grafik 85">
          <a:extLst>
            <a:ext uri="{FF2B5EF4-FFF2-40B4-BE49-F238E27FC236}">
              <a16:creationId xmlns:a16="http://schemas.microsoft.com/office/drawing/2014/main" id="{7FCBF254-E202-4158-B8EB-26A50D335A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" name="Grafik 86">
          <a:extLst>
            <a:ext uri="{FF2B5EF4-FFF2-40B4-BE49-F238E27FC236}">
              <a16:creationId xmlns:a16="http://schemas.microsoft.com/office/drawing/2014/main" id="{3F48448B-3427-472A-A3C0-4D67CCE59F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8" name="Grafik 87">
          <a:extLst>
            <a:ext uri="{FF2B5EF4-FFF2-40B4-BE49-F238E27FC236}">
              <a16:creationId xmlns:a16="http://schemas.microsoft.com/office/drawing/2014/main" id="{C74BD91C-75FE-4414-A50C-D93762D6AC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" name="Grafik 88">
          <a:extLst>
            <a:ext uri="{FF2B5EF4-FFF2-40B4-BE49-F238E27FC236}">
              <a16:creationId xmlns:a16="http://schemas.microsoft.com/office/drawing/2014/main" id="{852CFA84-075B-40BB-B34C-8FA205D117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0" name="Grafik 89">
          <a:extLst>
            <a:ext uri="{FF2B5EF4-FFF2-40B4-BE49-F238E27FC236}">
              <a16:creationId xmlns:a16="http://schemas.microsoft.com/office/drawing/2014/main" id="{A13D4911-89B1-452F-9D28-4AEBFA0578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1" name="Grafik 90">
          <a:extLst>
            <a:ext uri="{FF2B5EF4-FFF2-40B4-BE49-F238E27FC236}">
              <a16:creationId xmlns:a16="http://schemas.microsoft.com/office/drawing/2014/main" id="{4D7310EC-3B0A-4645-86B1-45D2B5BFCA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2" name="Grafik 91">
          <a:extLst>
            <a:ext uri="{FF2B5EF4-FFF2-40B4-BE49-F238E27FC236}">
              <a16:creationId xmlns:a16="http://schemas.microsoft.com/office/drawing/2014/main" id="{31979234-4D60-4377-B06B-528623A8CC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3" name="Grafik 92">
          <a:extLst>
            <a:ext uri="{FF2B5EF4-FFF2-40B4-BE49-F238E27FC236}">
              <a16:creationId xmlns:a16="http://schemas.microsoft.com/office/drawing/2014/main" id="{8F2F6F5F-48AC-4058-96D9-1B109ECF64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4" name="Grafik 93">
          <a:extLst>
            <a:ext uri="{FF2B5EF4-FFF2-40B4-BE49-F238E27FC236}">
              <a16:creationId xmlns:a16="http://schemas.microsoft.com/office/drawing/2014/main" id="{DB644F94-3964-4F02-B449-8EFA0D8A06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5" name="Grafik 94">
          <a:extLst>
            <a:ext uri="{FF2B5EF4-FFF2-40B4-BE49-F238E27FC236}">
              <a16:creationId xmlns:a16="http://schemas.microsoft.com/office/drawing/2014/main" id="{DDFA8364-E92B-4466-808C-4594BBFC07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6" name="Grafik 95">
          <a:extLst>
            <a:ext uri="{FF2B5EF4-FFF2-40B4-BE49-F238E27FC236}">
              <a16:creationId xmlns:a16="http://schemas.microsoft.com/office/drawing/2014/main" id="{857C533B-ABA3-48C4-BDE3-DD887669B5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7" name="Grafik 96">
          <a:extLst>
            <a:ext uri="{FF2B5EF4-FFF2-40B4-BE49-F238E27FC236}">
              <a16:creationId xmlns:a16="http://schemas.microsoft.com/office/drawing/2014/main" id="{E8C4A925-D5D1-4281-ABEA-67A08E7BC9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8" name="Grafik 97">
          <a:extLst>
            <a:ext uri="{FF2B5EF4-FFF2-40B4-BE49-F238E27FC236}">
              <a16:creationId xmlns:a16="http://schemas.microsoft.com/office/drawing/2014/main" id="{8395E0B4-4BBF-4A33-8F99-342FF8F929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9" name="Grafik 98">
          <a:extLst>
            <a:ext uri="{FF2B5EF4-FFF2-40B4-BE49-F238E27FC236}">
              <a16:creationId xmlns:a16="http://schemas.microsoft.com/office/drawing/2014/main" id="{4092E35C-110B-4A35-BC86-C3DABB8168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0" name="Grafik 99">
          <a:extLst>
            <a:ext uri="{FF2B5EF4-FFF2-40B4-BE49-F238E27FC236}">
              <a16:creationId xmlns:a16="http://schemas.microsoft.com/office/drawing/2014/main" id="{7890C3F7-AD5C-4BA2-8FA1-E05F112D76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1" name="Grafik 100">
          <a:extLst>
            <a:ext uri="{FF2B5EF4-FFF2-40B4-BE49-F238E27FC236}">
              <a16:creationId xmlns:a16="http://schemas.microsoft.com/office/drawing/2014/main" id="{14E85FB5-D23E-4766-A8C3-541D143289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2" name="Grafik 101">
          <a:extLst>
            <a:ext uri="{FF2B5EF4-FFF2-40B4-BE49-F238E27FC236}">
              <a16:creationId xmlns:a16="http://schemas.microsoft.com/office/drawing/2014/main" id="{0E3DE553-6280-4CE8-90D8-721A9770C6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3" name="Grafik 102">
          <a:extLst>
            <a:ext uri="{FF2B5EF4-FFF2-40B4-BE49-F238E27FC236}">
              <a16:creationId xmlns:a16="http://schemas.microsoft.com/office/drawing/2014/main" id="{3A7206C8-036F-41C0-9EFC-56641B1FA2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4" name="Grafik 103">
          <a:extLst>
            <a:ext uri="{FF2B5EF4-FFF2-40B4-BE49-F238E27FC236}">
              <a16:creationId xmlns:a16="http://schemas.microsoft.com/office/drawing/2014/main" id="{72FB0C8E-572B-4C5A-AE4F-52ABB174CE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5" name="Grafik 104">
          <a:extLst>
            <a:ext uri="{FF2B5EF4-FFF2-40B4-BE49-F238E27FC236}">
              <a16:creationId xmlns:a16="http://schemas.microsoft.com/office/drawing/2014/main" id="{3996A9AC-06EE-4AA4-8095-29EF624EA9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6" name="Grafik 105">
          <a:extLst>
            <a:ext uri="{FF2B5EF4-FFF2-40B4-BE49-F238E27FC236}">
              <a16:creationId xmlns:a16="http://schemas.microsoft.com/office/drawing/2014/main" id="{FA56969D-4431-4575-82A7-4A28A1F554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7" name="Grafik 106">
          <a:extLst>
            <a:ext uri="{FF2B5EF4-FFF2-40B4-BE49-F238E27FC236}">
              <a16:creationId xmlns:a16="http://schemas.microsoft.com/office/drawing/2014/main" id="{ADD7E18A-226A-4DCB-96EB-1075C1205E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8" name="Grafik 107">
          <a:extLst>
            <a:ext uri="{FF2B5EF4-FFF2-40B4-BE49-F238E27FC236}">
              <a16:creationId xmlns:a16="http://schemas.microsoft.com/office/drawing/2014/main" id="{EB1166A0-9C19-410F-A907-B82C7F704C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9" name="Grafik 108">
          <a:extLst>
            <a:ext uri="{FF2B5EF4-FFF2-40B4-BE49-F238E27FC236}">
              <a16:creationId xmlns:a16="http://schemas.microsoft.com/office/drawing/2014/main" id="{B7E9BF04-324E-4C3D-8BB5-2AAF8F09D9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0" name="Grafik 109">
          <a:extLst>
            <a:ext uri="{FF2B5EF4-FFF2-40B4-BE49-F238E27FC236}">
              <a16:creationId xmlns:a16="http://schemas.microsoft.com/office/drawing/2014/main" id="{F1E89913-F157-452B-BDA3-08E9DED47C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1" name="Grafik 110">
          <a:extLst>
            <a:ext uri="{FF2B5EF4-FFF2-40B4-BE49-F238E27FC236}">
              <a16:creationId xmlns:a16="http://schemas.microsoft.com/office/drawing/2014/main" id="{AEE38743-A19F-484E-9D84-E0A2547819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2" name="Grafik 111">
          <a:extLst>
            <a:ext uri="{FF2B5EF4-FFF2-40B4-BE49-F238E27FC236}">
              <a16:creationId xmlns:a16="http://schemas.microsoft.com/office/drawing/2014/main" id="{265027DF-2B07-452B-BE00-4C35CBE679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3" name="Grafik 112">
          <a:extLst>
            <a:ext uri="{FF2B5EF4-FFF2-40B4-BE49-F238E27FC236}">
              <a16:creationId xmlns:a16="http://schemas.microsoft.com/office/drawing/2014/main" id="{DA38DFD2-3E77-47FA-BF91-B57FAFB9F4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4" name="Grafik 113">
          <a:extLst>
            <a:ext uri="{FF2B5EF4-FFF2-40B4-BE49-F238E27FC236}">
              <a16:creationId xmlns:a16="http://schemas.microsoft.com/office/drawing/2014/main" id="{6B4A1094-D3E0-4FC9-97E4-9CE115E3F5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5" name="Grafik 114">
          <a:extLst>
            <a:ext uri="{FF2B5EF4-FFF2-40B4-BE49-F238E27FC236}">
              <a16:creationId xmlns:a16="http://schemas.microsoft.com/office/drawing/2014/main" id="{7C1E6699-6032-4DB6-A3D2-3A2531803A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6" name="Grafik 115">
          <a:extLst>
            <a:ext uri="{FF2B5EF4-FFF2-40B4-BE49-F238E27FC236}">
              <a16:creationId xmlns:a16="http://schemas.microsoft.com/office/drawing/2014/main" id="{D64AFDEC-E145-4D46-90F1-A4D6CD6C92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7" name="Grafik 116">
          <a:extLst>
            <a:ext uri="{FF2B5EF4-FFF2-40B4-BE49-F238E27FC236}">
              <a16:creationId xmlns:a16="http://schemas.microsoft.com/office/drawing/2014/main" id="{90E83C6C-7E59-4025-9389-A129F2D395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8" name="Grafik 117">
          <a:extLst>
            <a:ext uri="{FF2B5EF4-FFF2-40B4-BE49-F238E27FC236}">
              <a16:creationId xmlns:a16="http://schemas.microsoft.com/office/drawing/2014/main" id="{18953B1C-ACB1-483C-BCE7-C54D2DB84C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9" name="Grafik 118">
          <a:extLst>
            <a:ext uri="{FF2B5EF4-FFF2-40B4-BE49-F238E27FC236}">
              <a16:creationId xmlns:a16="http://schemas.microsoft.com/office/drawing/2014/main" id="{C0997566-8298-4C92-84E0-43FFACC150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0" name="Grafik 119">
          <a:extLst>
            <a:ext uri="{FF2B5EF4-FFF2-40B4-BE49-F238E27FC236}">
              <a16:creationId xmlns:a16="http://schemas.microsoft.com/office/drawing/2014/main" id="{AE211F65-2D34-4307-AB25-46C4672AF4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1" name="Grafik 120">
          <a:extLst>
            <a:ext uri="{FF2B5EF4-FFF2-40B4-BE49-F238E27FC236}">
              <a16:creationId xmlns:a16="http://schemas.microsoft.com/office/drawing/2014/main" id="{094BB195-8A85-4F6E-8C18-B89D9E5768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2" name="Grafik 121">
          <a:extLst>
            <a:ext uri="{FF2B5EF4-FFF2-40B4-BE49-F238E27FC236}">
              <a16:creationId xmlns:a16="http://schemas.microsoft.com/office/drawing/2014/main" id="{DB749592-ABFC-427C-AC65-49FED24C06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3" name="Grafik 122">
          <a:extLst>
            <a:ext uri="{FF2B5EF4-FFF2-40B4-BE49-F238E27FC236}">
              <a16:creationId xmlns:a16="http://schemas.microsoft.com/office/drawing/2014/main" id="{6A9F878E-7AB2-44F8-8FDF-AAB3F8ADE3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4" name="Grafik 123">
          <a:extLst>
            <a:ext uri="{FF2B5EF4-FFF2-40B4-BE49-F238E27FC236}">
              <a16:creationId xmlns:a16="http://schemas.microsoft.com/office/drawing/2014/main" id="{75C39BE0-75E8-4385-9243-8E61A6E7B8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5" name="Grafik 124">
          <a:extLst>
            <a:ext uri="{FF2B5EF4-FFF2-40B4-BE49-F238E27FC236}">
              <a16:creationId xmlns:a16="http://schemas.microsoft.com/office/drawing/2014/main" id="{5050E964-1351-4B51-90AF-3C207EA0EE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6" name="Grafik 125">
          <a:extLst>
            <a:ext uri="{FF2B5EF4-FFF2-40B4-BE49-F238E27FC236}">
              <a16:creationId xmlns:a16="http://schemas.microsoft.com/office/drawing/2014/main" id="{533B15F7-CBFE-4E0F-8B63-C049CEA415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7" name="Grafik 126">
          <a:extLst>
            <a:ext uri="{FF2B5EF4-FFF2-40B4-BE49-F238E27FC236}">
              <a16:creationId xmlns:a16="http://schemas.microsoft.com/office/drawing/2014/main" id="{E41404CB-9221-40A6-A377-C1FADBAA09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8" name="Grafik 127">
          <a:extLst>
            <a:ext uri="{FF2B5EF4-FFF2-40B4-BE49-F238E27FC236}">
              <a16:creationId xmlns:a16="http://schemas.microsoft.com/office/drawing/2014/main" id="{4B6A597D-1180-49D1-B5CC-E12DF40229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9" name="Grafik 128">
          <a:extLst>
            <a:ext uri="{FF2B5EF4-FFF2-40B4-BE49-F238E27FC236}">
              <a16:creationId xmlns:a16="http://schemas.microsoft.com/office/drawing/2014/main" id="{F29CBF3B-4834-4795-90A9-E603FAD5F9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0" name="Grafik 129">
          <a:extLst>
            <a:ext uri="{FF2B5EF4-FFF2-40B4-BE49-F238E27FC236}">
              <a16:creationId xmlns:a16="http://schemas.microsoft.com/office/drawing/2014/main" id="{DCD2FB9F-7397-4BA9-980E-7751A468D8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1" name="Grafik 130">
          <a:extLst>
            <a:ext uri="{FF2B5EF4-FFF2-40B4-BE49-F238E27FC236}">
              <a16:creationId xmlns:a16="http://schemas.microsoft.com/office/drawing/2014/main" id="{CBB18C59-39A0-48F6-BC16-A65AEB94A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2" name="Grafik 131">
          <a:extLst>
            <a:ext uri="{FF2B5EF4-FFF2-40B4-BE49-F238E27FC236}">
              <a16:creationId xmlns:a16="http://schemas.microsoft.com/office/drawing/2014/main" id="{BB7D39D1-5A81-43E5-9121-03A3D539C0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3" name="Grafik 132">
          <a:extLst>
            <a:ext uri="{FF2B5EF4-FFF2-40B4-BE49-F238E27FC236}">
              <a16:creationId xmlns:a16="http://schemas.microsoft.com/office/drawing/2014/main" id="{95CCE0F9-7357-4AC2-B485-9A40F35F94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4" name="Grafik 133">
          <a:extLst>
            <a:ext uri="{FF2B5EF4-FFF2-40B4-BE49-F238E27FC236}">
              <a16:creationId xmlns:a16="http://schemas.microsoft.com/office/drawing/2014/main" id="{DDC9BD00-13E0-4D7E-9A45-6A192A6CB7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5" name="Grafik 134">
          <a:extLst>
            <a:ext uri="{FF2B5EF4-FFF2-40B4-BE49-F238E27FC236}">
              <a16:creationId xmlns:a16="http://schemas.microsoft.com/office/drawing/2014/main" id="{845431FF-F4AF-4F23-A3A7-BE4F9F740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6" name="Grafik 135">
          <a:extLst>
            <a:ext uri="{FF2B5EF4-FFF2-40B4-BE49-F238E27FC236}">
              <a16:creationId xmlns:a16="http://schemas.microsoft.com/office/drawing/2014/main" id="{37B84B80-B023-49CA-8BF2-F81ABC6E4C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7" name="Grafik 136">
          <a:extLst>
            <a:ext uri="{FF2B5EF4-FFF2-40B4-BE49-F238E27FC236}">
              <a16:creationId xmlns:a16="http://schemas.microsoft.com/office/drawing/2014/main" id="{983D0708-FBBA-4340-9C08-29B17EFC43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8" name="Grafik 137">
          <a:extLst>
            <a:ext uri="{FF2B5EF4-FFF2-40B4-BE49-F238E27FC236}">
              <a16:creationId xmlns:a16="http://schemas.microsoft.com/office/drawing/2014/main" id="{10892D0B-9D85-4C03-8F84-7457E3B5AF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9" name="Grafik 138">
          <a:extLst>
            <a:ext uri="{FF2B5EF4-FFF2-40B4-BE49-F238E27FC236}">
              <a16:creationId xmlns:a16="http://schemas.microsoft.com/office/drawing/2014/main" id="{58980C9B-FC92-4912-A571-2128A5E890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0" name="Grafik 139">
          <a:extLst>
            <a:ext uri="{FF2B5EF4-FFF2-40B4-BE49-F238E27FC236}">
              <a16:creationId xmlns:a16="http://schemas.microsoft.com/office/drawing/2014/main" id="{0017399E-81E6-4205-9DB9-789026DA1E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1" name="Grafik 140">
          <a:extLst>
            <a:ext uri="{FF2B5EF4-FFF2-40B4-BE49-F238E27FC236}">
              <a16:creationId xmlns:a16="http://schemas.microsoft.com/office/drawing/2014/main" id="{60E2A142-AEE9-487B-AE3A-69004AB3A9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2" name="Grafik 141">
          <a:extLst>
            <a:ext uri="{FF2B5EF4-FFF2-40B4-BE49-F238E27FC236}">
              <a16:creationId xmlns:a16="http://schemas.microsoft.com/office/drawing/2014/main" id="{580AE203-6C98-44CF-A2C6-0D78874DDC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3" name="Grafik 142">
          <a:extLst>
            <a:ext uri="{FF2B5EF4-FFF2-40B4-BE49-F238E27FC236}">
              <a16:creationId xmlns:a16="http://schemas.microsoft.com/office/drawing/2014/main" id="{2B5C78A2-F32C-4621-951C-41B5D4ACA4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4" name="Grafik 143">
          <a:extLst>
            <a:ext uri="{FF2B5EF4-FFF2-40B4-BE49-F238E27FC236}">
              <a16:creationId xmlns:a16="http://schemas.microsoft.com/office/drawing/2014/main" id="{79D433DD-2BAA-4BF3-8EA0-9955821598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5" name="Grafik 144">
          <a:extLst>
            <a:ext uri="{FF2B5EF4-FFF2-40B4-BE49-F238E27FC236}">
              <a16:creationId xmlns:a16="http://schemas.microsoft.com/office/drawing/2014/main" id="{3386A6C6-E7DF-49F1-B122-DCD7177C83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6" name="Grafik 145">
          <a:extLst>
            <a:ext uri="{FF2B5EF4-FFF2-40B4-BE49-F238E27FC236}">
              <a16:creationId xmlns:a16="http://schemas.microsoft.com/office/drawing/2014/main" id="{392B2EA6-7D0A-4427-9C58-4F4BA4A04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7" name="Grafik 146">
          <a:extLst>
            <a:ext uri="{FF2B5EF4-FFF2-40B4-BE49-F238E27FC236}">
              <a16:creationId xmlns:a16="http://schemas.microsoft.com/office/drawing/2014/main" id="{0689740A-F907-4D33-A090-29663C2676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8" name="Grafik 147">
          <a:extLst>
            <a:ext uri="{FF2B5EF4-FFF2-40B4-BE49-F238E27FC236}">
              <a16:creationId xmlns:a16="http://schemas.microsoft.com/office/drawing/2014/main" id="{D12C511C-B3C0-4FB6-BD1D-E943E72FAE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49" name="Grafik 148">
          <a:extLst>
            <a:ext uri="{FF2B5EF4-FFF2-40B4-BE49-F238E27FC236}">
              <a16:creationId xmlns:a16="http://schemas.microsoft.com/office/drawing/2014/main" id="{587002C9-5A52-461E-A46E-975ECAAA99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50" name="Grafik 149">
          <a:extLst>
            <a:ext uri="{FF2B5EF4-FFF2-40B4-BE49-F238E27FC236}">
              <a16:creationId xmlns:a16="http://schemas.microsoft.com/office/drawing/2014/main" id="{92D710FB-D8F2-4922-8152-1744D52E3A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51" name="Grafik 150">
          <a:extLst>
            <a:ext uri="{FF2B5EF4-FFF2-40B4-BE49-F238E27FC236}">
              <a16:creationId xmlns:a16="http://schemas.microsoft.com/office/drawing/2014/main" id="{E703F40C-BD4F-42EC-97A1-0A9BC68048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52" name="Grafik 151">
          <a:extLst>
            <a:ext uri="{FF2B5EF4-FFF2-40B4-BE49-F238E27FC236}">
              <a16:creationId xmlns:a16="http://schemas.microsoft.com/office/drawing/2014/main" id="{50602B89-2726-46A4-8DF5-2791C7832C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53" name="Grafik 152">
          <a:extLst>
            <a:ext uri="{FF2B5EF4-FFF2-40B4-BE49-F238E27FC236}">
              <a16:creationId xmlns:a16="http://schemas.microsoft.com/office/drawing/2014/main" id="{47CDFF15-AB3A-41FC-AADD-35A4C04312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54" name="Grafik 153">
          <a:extLst>
            <a:ext uri="{FF2B5EF4-FFF2-40B4-BE49-F238E27FC236}">
              <a16:creationId xmlns:a16="http://schemas.microsoft.com/office/drawing/2014/main" id="{23A6198E-1A1E-4EF8-BD22-8FF3D98D95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5" name="Grafik 154">
          <a:extLst>
            <a:ext uri="{FF2B5EF4-FFF2-40B4-BE49-F238E27FC236}">
              <a16:creationId xmlns:a16="http://schemas.microsoft.com/office/drawing/2014/main" id="{4C006CFA-6FDC-41DE-AF24-1167E870A6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6" name="Grafik 155">
          <a:extLst>
            <a:ext uri="{FF2B5EF4-FFF2-40B4-BE49-F238E27FC236}">
              <a16:creationId xmlns:a16="http://schemas.microsoft.com/office/drawing/2014/main" id="{6BE5E1F2-5E90-444C-966F-A8252B9EA8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7" name="Grafik 156">
          <a:extLst>
            <a:ext uri="{FF2B5EF4-FFF2-40B4-BE49-F238E27FC236}">
              <a16:creationId xmlns:a16="http://schemas.microsoft.com/office/drawing/2014/main" id="{6FA1D95A-3079-474A-9B46-59D9D5AB52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8" name="Grafik 157">
          <a:extLst>
            <a:ext uri="{FF2B5EF4-FFF2-40B4-BE49-F238E27FC236}">
              <a16:creationId xmlns:a16="http://schemas.microsoft.com/office/drawing/2014/main" id="{3C8A83E8-45A7-48CC-AAF8-3DF6C10E9F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9" name="Grafik 158">
          <a:extLst>
            <a:ext uri="{FF2B5EF4-FFF2-40B4-BE49-F238E27FC236}">
              <a16:creationId xmlns:a16="http://schemas.microsoft.com/office/drawing/2014/main" id="{EE4DF7ED-A2AC-43F0-8620-F6FF28321C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0" name="Grafik 159">
          <a:extLst>
            <a:ext uri="{FF2B5EF4-FFF2-40B4-BE49-F238E27FC236}">
              <a16:creationId xmlns:a16="http://schemas.microsoft.com/office/drawing/2014/main" id="{793E765B-4FE2-4FC9-903F-6F73320979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1" name="Grafik 160">
          <a:extLst>
            <a:ext uri="{FF2B5EF4-FFF2-40B4-BE49-F238E27FC236}">
              <a16:creationId xmlns:a16="http://schemas.microsoft.com/office/drawing/2014/main" id="{51D1075E-9DA1-4070-8ED3-FACA3FD21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2" name="Grafik 161">
          <a:extLst>
            <a:ext uri="{FF2B5EF4-FFF2-40B4-BE49-F238E27FC236}">
              <a16:creationId xmlns:a16="http://schemas.microsoft.com/office/drawing/2014/main" id="{2FEE5657-93A9-4975-9F0F-E892DBA909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3" name="Grafik 162">
          <a:extLst>
            <a:ext uri="{FF2B5EF4-FFF2-40B4-BE49-F238E27FC236}">
              <a16:creationId xmlns:a16="http://schemas.microsoft.com/office/drawing/2014/main" id="{A23E4A59-0349-4743-9F6A-5C2E0147B0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4" name="Grafik 163">
          <a:extLst>
            <a:ext uri="{FF2B5EF4-FFF2-40B4-BE49-F238E27FC236}">
              <a16:creationId xmlns:a16="http://schemas.microsoft.com/office/drawing/2014/main" id="{EFB5D0DE-6748-4938-9CF7-C8364D2BA5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5" name="Grafik 164">
          <a:extLst>
            <a:ext uri="{FF2B5EF4-FFF2-40B4-BE49-F238E27FC236}">
              <a16:creationId xmlns:a16="http://schemas.microsoft.com/office/drawing/2014/main" id="{FB85AE7E-1BC5-4589-8726-CCEAEC4CCA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6" name="Grafik 165">
          <a:extLst>
            <a:ext uri="{FF2B5EF4-FFF2-40B4-BE49-F238E27FC236}">
              <a16:creationId xmlns:a16="http://schemas.microsoft.com/office/drawing/2014/main" id="{6849CEFD-1394-4DDC-8718-1D54CA159C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7" name="Grafik 166">
          <a:extLst>
            <a:ext uri="{FF2B5EF4-FFF2-40B4-BE49-F238E27FC236}">
              <a16:creationId xmlns:a16="http://schemas.microsoft.com/office/drawing/2014/main" id="{6E5287D5-4F8A-4B70-B666-A89041CBCC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8" name="Grafik 167">
          <a:extLst>
            <a:ext uri="{FF2B5EF4-FFF2-40B4-BE49-F238E27FC236}">
              <a16:creationId xmlns:a16="http://schemas.microsoft.com/office/drawing/2014/main" id="{1BC2B515-7AB3-49F4-976C-605F6AC0B3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9" name="Grafik 168">
          <a:extLst>
            <a:ext uri="{FF2B5EF4-FFF2-40B4-BE49-F238E27FC236}">
              <a16:creationId xmlns:a16="http://schemas.microsoft.com/office/drawing/2014/main" id="{621845C2-B928-4E0F-996F-BDC5BA13A3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0" name="Grafik 169">
          <a:extLst>
            <a:ext uri="{FF2B5EF4-FFF2-40B4-BE49-F238E27FC236}">
              <a16:creationId xmlns:a16="http://schemas.microsoft.com/office/drawing/2014/main" id="{C1552ABF-E4B7-4FB6-B365-02EAFC233D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1" name="Grafik 170">
          <a:extLst>
            <a:ext uri="{FF2B5EF4-FFF2-40B4-BE49-F238E27FC236}">
              <a16:creationId xmlns:a16="http://schemas.microsoft.com/office/drawing/2014/main" id="{A9357ECC-9D84-4DEE-8463-079537E995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2" name="Grafik 171">
          <a:extLst>
            <a:ext uri="{FF2B5EF4-FFF2-40B4-BE49-F238E27FC236}">
              <a16:creationId xmlns:a16="http://schemas.microsoft.com/office/drawing/2014/main" id="{839BA686-E7FD-492F-B958-DBEF72ABF6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3" name="Grafik 172">
          <a:extLst>
            <a:ext uri="{FF2B5EF4-FFF2-40B4-BE49-F238E27FC236}">
              <a16:creationId xmlns:a16="http://schemas.microsoft.com/office/drawing/2014/main" id="{501C3B16-A71F-422E-989B-09B632ADE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4" name="Grafik 173">
          <a:extLst>
            <a:ext uri="{FF2B5EF4-FFF2-40B4-BE49-F238E27FC236}">
              <a16:creationId xmlns:a16="http://schemas.microsoft.com/office/drawing/2014/main" id="{03F830A4-44B5-4C42-A752-6C1F4855F0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5" name="Grafik 174">
          <a:extLst>
            <a:ext uri="{FF2B5EF4-FFF2-40B4-BE49-F238E27FC236}">
              <a16:creationId xmlns:a16="http://schemas.microsoft.com/office/drawing/2014/main" id="{46DCB06C-FE80-4967-BC1E-DF6D5F0420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6" name="Grafik 175">
          <a:extLst>
            <a:ext uri="{FF2B5EF4-FFF2-40B4-BE49-F238E27FC236}">
              <a16:creationId xmlns:a16="http://schemas.microsoft.com/office/drawing/2014/main" id="{30740E15-2012-401C-A1AC-0339D841C4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7" name="Grafik 176">
          <a:extLst>
            <a:ext uri="{FF2B5EF4-FFF2-40B4-BE49-F238E27FC236}">
              <a16:creationId xmlns:a16="http://schemas.microsoft.com/office/drawing/2014/main" id="{B88E87A4-E60F-4F76-97E9-1BF19948F0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8" name="Grafik 177">
          <a:extLst>
            <a:ext uri="{FF2B5EF4-FFF2-40B4-BE49-F238E27FC236}">
              <a16:creationId xmlns:a16="http://schemas.microsoft.com/office/drawing/2014/main" id="{D9A6BA50-5EF9-4781-AB0B-6BB6BBA611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9" name="Grafik 178">
          <a:extLst>
            <a:ext uri="{FF2B5EF4-FFF2-40B4-BE49-F238E27FC236}">
              <a16:creationId xmlns:a16="http://schemas.microsoft.com/office/drawing/2014/main" id="{C23EFC59-ADEE-452C-B04E-859EE69DDB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0" name="Grafik 179">
          <a:extLst>
            <a:ext uri="{FF2B5EF4-FFF2-40B4-BE49-F238E27FC236}">
              <a16:creationId xmlns:a16="http://schemas.microsoft.com/office/drawing/2014/main" id="{C2645D32-5FAB-4B2F-887B-DF8D542C32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1" name="Grafik 180">
          <a:extLst>
            <a:ext uri="{FF2B5EF4-FFF2-40B4-BE49-F238E27FC236}">
              <a16:creationId xmlns:a16="http://schemas.microsoft.com/office/drawing/2014/main" id="{AC9EBA94-DE93-46D1-821B-B8A1A91FB4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2" name="Grafik 181">
          <a:extLst>
            <a:ext uri="{FF2B5EF4-FFF2-40B4-BE49-F238E27FC236}">
              <a16:creationId xmlns:a16="http://schemas.microsoft.com/office/drawing/2014/main" id="{919814E1-21B1-461A-AF3B-0BFEB10116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3" name="Grafik 182">
          <a:extLst>
            <a:ext uri="{FF2B5EF4-FFF2-40B4-BE49-F238E27FC236}">
              <a16:creationId xmlns:a16="http://schemas.microsoft.com/office/drawing/2014/main" id="{1DEA9CB3-3E4A-47EF-BCD2-A5C88F8A2C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84" name="Grafik 183">
          <a:extLst>
            <a:ext uri="{FF2B5EF4-FFF2-40B4-BE49-F238E27FC236}">
              <a16:creationId xmlns:a16="http://schemas.microsoft.com/office/drawing/2014/main" id="{C06BFC65-9CA8-4759-9F17-96085F4770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85" name="Grafik 184">
          <a:extLst>
            <a:ext uri="{FF2B5EF4-FFF2-40B4-BE49-F238E27FC236}">
              <a16:creationId xmlns:a16="http://schemas.microsoft.com/office/drawing/2014/main" id="{EB2F0374-BBA3-47F7-9771-FEDB343E9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86" name="Grafik 185">
          <a:extLst>
            <a:ext uri="{FF2B5EF4-FFF2-40B4-BE49-F238E27FC236}">
              <a16:creationId xmlns:a16="http://schemas.microsoft.com/office/drawing/2014/main" id="{AE9F8C9E-CE14-4212-B824-7B200A6838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87" name="Grafik 186">
          <a:extLst>
            <a:ext uri="{FF2B5EF4-FFF2-40B4-BE49-F238E27FC236}">
              <a16:creationId xmlns:a16="http://schemas.microsoft.com/office/drawing/2014/main" id="{23FA0868-B8B2-4B10-9CC9-0C383D50D8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88" name="Grafik 187">
          <a:extLst>
            <a:ext uri="{FF2B5EF4-FFF2-40B4-BE49-F238E27FC236}">
              <a16:creationId xmlns:a16="http://schemas.microsoft.com/office/drawing/2014/main" id="{242C6E8D-C77B-4515-B9B4-DFF056083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89" name="Grafik 188">
          <a:extLst>
            <a:ext uri="{FF2B5EF4-FFF2-40B4-BE49-F238E27FC236}">
              <a16:creationId xmlns:a16="http://schemas.microsoft.com/office/drawing/2014/main" id="{FFCE6779-4881-437B-90CB-3CB7ADF3E5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0" name="Grafik 189">
          <a:extLst>
            <a:ext uri="{FF2B5EF4-FFF2-40B4-BE49-F238E27FC236}">
              <a16:creationId xmlns:a16="http://schemas.microsoft.com/office/drawing/2014/main" id="{919FD472-3683-43B8-AE46-AE72032C02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1" name="Grafik 190">
          <a:extLst>
            <a:ext uri="{FF2B5EF4-FFF2-40B4-BE49-F238E27FC236}">
              <a16:creationId xmlns:a16="http://schemas.microsoft.com/office/drawing/2014/main" id="{981D0CAA-4616-4E9C-A20A-48B97F3BB6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2" name="Grafik 191">
          <a:extLst>
            <a:ext uri="{FF2B5EF4-FFF2-40B4-BE49-F238E27FC236}">
              <a16:creationId xmlns:a16="http://schemas.microsoft.com/office/drawing/2014/main" id="{97206791-D977-467D-9166-69A1D860B9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3" name="Grafik 192">
          <a:extLst>
            <a:ext uri="{FF2B5EF4-FFF2-40B4-BE49-F238E27FC236}">
              <a16:creationId xmlns:a16="http://schemas.microsoft.com/office/drawing/2014/main" id="{74B7B2D7-5E73-40D3-B8C3-7FAAB89CA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4" name="Grafik 193">
          <a:extLst>
            <a:ext uri="{FF2B5EF4-FFF2-40B4-BE49-F238E27FC236}">
              <a16:creationId xmlns:a16="http://schemas.microsoft.com/office/drawing/2014/main" id="{79DD053B-7FEA-4B34-9CB9-A2541868AD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5" name="Grafik 194">
          <a:extLst>
            <a:ext uri="{FF2B5EF4-FFF2-40B4-BE49-F238E27FC236}">
              <a16:creationId xmlns:a16="http://schemas.microsoft.com/office/drawing/2014/main" id="{F41D4DF5-2916-40A4-95BB-A0DAD1E8B6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6" name="Grafik 195">
          <a:extLst>
            <a:ext uri="{FF2B5EF4-FFF2-40B4-BE49-F238E27FC236}">
              <a16:creationId xmlns:a16="http://schemas.microsoft.com/office/drawing/2014/main" id="{4EA8B4B9-31A5-424D-BBC5-975FB56E39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7" name="Grafik 196">
          <a:extLst>
            <a:ext uri="{FF2B5EF4-FFF2-40B4-BE49-F238E27FC236}">
              <a16:creationId xmlns:a16="http://schemas.microsoft.com/office/drawing/2014/main" id="{20A3C700-EFA1-4728-B548-53AA279AC9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8" name="Grafik 197">
          <a:extLst>
            <a:ext uri="{FF2B5EF4-FFF2-40B4-BE49-F238E27FC236}">
              <a16:creationId xmlns:a16="http://schemas.microsoft.com/office/drawing/2014/main" id="{B070644D-C261-4F4E-B7CB-ECFF27A37D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9" name="Grafik 198">
          <a:extLst>
            <a:ext uri="{FF2B5EF4-FFF2-40B4-BE49-F238E27FC236}">
              <a16:creationId xmlns:a16="http://schemas.microsoft.com/office/drawing/2014/main" id="{1E4F41EC-3CCE-4853-AE65-34939B82E9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0" name="Grafik 199">
          <a:extLst>
            <a:ext uri="{FF2B5EF4-FFF2-40B4-BE49-F238E27FC236}">
              <a16:creationId xmlns:a16="http://schemas.microsoft.com/office/drawing/2014/main" id="{9F7E5360-2811-438D-8797-DDA0992364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1" name="Grafik 200">
          <a:extLst>
            <a:ext uri="{FF2B5EF4-FFF2-40B4-BE49-F238E27FC236}">
              <a16:creationId xmlns:a16="http://schemas.microsoft.com/office/drawing/2014/main" id="{0B0D6895-2720-49B2-8C81-2768920402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57150</xdr:rowOff>
    </xdr:from>
    <xdr:to>
      <xdr:col>1</xdr:col>
      <xdr:colOff>2012950</xdr:colOff>
      <xdr:row>1</xdr:row>
      <xdr:rowOff>267035</xdr:rowOff>
    </xdr:to>
    <xdr:pic>
      <xdr:nvPicPr>
        <xdr:cNvPr id="202" name="Grafik 201" descr="Ein Bild, das Text enthält.&#10;&#10;Automatisch generierte Beschreibung">
          <a:extLst>
            <a:ext uri="{FF2B5EF4-FFF2-40B4-BE49-F238E27FC236}">
              <a16:creationId xmlns:a16="http://schemas.microsoft.com/office/drawing/2014/main" id="{DFE640A2-76B1-48DB-8CAC-B53C794E0B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6075" y="57150"/>
          <a:ext cx="1984375" cy="486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F0CEF-369E-4FDA-8363-BA9A934C4850}">
  <sheetPr>
    <pageSetUpPr fitToPage="1"/>
  </sheetPr>
  <dimension ref="A1:I48"/>
  <sheetViews>
    <sheetView tabSelected="1" view="pageBreakPreview" topLeftCell="A20" zoomScale="85" zoomScaleNormal="85" zoomScaleSheetLayoutView="85" zoomScalePageLayoutView="85" workbookViewId="0">
      <selection activeCell="A34" sqref="A34:B34"/>
    </sheetView>
  </sheetViews>
  <sheetFormatPr baseColWidth="10" defaultColWidth="11.5703125" defaultRowHeight="14.25"/>
  <cols>
    <col min="1" max="1" width="22.85546875" style="7" customWidth="1"/>
    <col min="2" max="2" width="58.5703125" style="7" customWidth="1"/>
    <col min="3" max="3" width="21.42578125" style="20" customWidth="1"/>
    <col min="4" max="4" width="21.7109375" style="21" customWidth="1"/>
    <col min="5" max="5" width="11.5703125" style="7"/>
    <col min="6" max="6" width="20" style="7" customWidth="1"/>
    <col min="7" max="7" width="21.85546875" style="2" bestFit="1" customWidth="1"/>
    <col min="8" max="8" width="11.5703125" style="7"/>
    <col min="9" max="9" width="15.42578125" style="7" bestFit="1" customWidth="1"/>
    <col min="10" max="254" width="11.5703125" style="7"/>
    <col min="255" max="255" width="17.85546875" style="7" customWidth="1"/>
    <col min="256" max="256" width="52" style="7" customWidth="1"/>
    <col min="257" max="258" width="10.85546875" style="7" customWidth="1"/>
    <col min="259" max="259" width="17.85546875" style="7" customWidth="1"/>
    <col min="260" max="261" width="11.5703125" style="7"/>
    <col min="262" max="262" width="20" style="7" customWidth="1"/>
    <col min="263" max="263" width="21.85546875" style="7" bestFit="1" customWidth="1"/>
    <col min="264" max="510" width="11.5703125" style="7"/>
    <col min="511" max="511" width="17.85546875" style="7" customWidth="1"/>
    <col min="512" max="512" width="52" style="7" customWidth="1"/>
    <col min="513" max="514" width="10.85546875" style="7" customWidth="1"/>
    <col min="515" max="515" width="17.85546875" style="7" customWidth="1"/>
    <col min="516" max="517" width="11.5703125" style="7"/>
    <col min="518" max="518" width="20" style="7" customWidth="1"/>
    <col min="519" max="519" width="21.85546875" style="7" bestFit="1" customWidth="1"/>
    <col min="520" max="766" width="11.5703125" style="7"/>
    <col min="767" max="767" width="17.85546875" style="7" customWidth="1"/>
    <col min="768" max="768" width="52" style="7" customWidth="1"/>
    <col min="769" max="770" width="10.85546875" style="7" customWidth="1"/>
    <col min="771" max="771" width="17.85546875" style="7" customWidth="1"/>
    <col min="772" max="773" width="11.5703125" style="7"/>
    <col min="774" max="774" width="20" style="7" customWidth="1"/>
    <col min="775" max="775" width="21.85546875" style="7" bestFit="1" customWidth="1"/>
    <col min="776" max="1022" width="11.5703125" style="7"/>
    <col min="1023" max="1023" width="17.85546875" style="7" customWidth="1"/>
    <col min="1024" max="1024" width="52" style="7" customWidth="1"/>
    <col min="1025" max="1026" width="10.85546875" style="7" customWidth="1"/>
    <col min="1027" max="1027" width="17.85546875" style="7" customWidth="1"/>
    <col min="1028" max="1029" width="11.5703125" style="7"/>
    <col min="1030" max="1030" width="20" style="7" customWidth="1"/>
    <col min="1031" max="1031" width="21.85546875" style="7" bestFit="1" customWidth="1"/>
    <col min="1032" max="1278" width="11.5703125" style="7"/>
    <col min="1279" max="1279" width="17.85546875" style="7" customWidth="1"/>
    <col min="1280" max="1280" width="52" style="7" customWidth="1"/>
    <col min="1281" max="1282" width="10.85546875" style="7" customWidth="1"/>
    <col min="1283" max="1283" width="17.85546875" style="7" customWidth="1"/>
    <col min="1284" max="1285" width="11.5703125" style="7"/>
    <col min="1286" max="1286" width="20" style="7" customWidth="1"/>
    <col min="1287" max="1287" width="21.85546875" style="7" bestFit="1" customWidth="1"/>
    <col min="1288" max="1534" width="11.5703125" style="7"/>
    <col min="1535" max="1535" width="17.85546875" style="7" customWidth="1"/>
    <col min="1536" max="1536" width="52" style="7" customWidth="1"/>
    <col min="1537" max="1538" width="10.85546875" style="7" customWidth="1"/>
    <col min="1539" max="1539" width="17.85546875" style="7" customWidth="1"/>
    <col min="1540" max="1541" width="11.5703125" style="7"/>
    <col min="1542" max="1542" width="20" style="7" customWidth="1"/>
    <col min="1543" max="1543" width="21.85546875" style="7" bestFit="1" customWidth="1"/>
    <col min="1544" max="1790" width="11.5703125" style="7"/>
    <col min="1791" max="1791" width="17.85546875" style="7" customWidth="1"/>
    <col min="1792" max="1792" width="52" style="7" customWidth="1"/>
    <col min="1793" max="1794" width="10.85546875" style="7" customWidth="1"/>
    <col min="1795" max="1795" width="17.85546875" style="7" customWidth="1"/>
    <col min="1796" max="1797" width="11.5703125" style="7"/>
    <col min="1798" max="1798" width="20" style="7" customWidth="1"/>
    <col min="1799" max="1799" width="21.85546875" style="7" bestFit="1" customWidth="1"/>
    <col min="1800" max="2046" width="11.5703125" style="7"/>
    <col min="2047" max="2047" width="17.85546875" style="7" customWidth="1"/>
    <col min="2048" max="2048" width="52" style="7" customWidth="1"/>
    <col min="2049" max="2050" width="10.85546875" style="7" customWidth="1"/>
    <col min="2051" max="2051" width="17.85546875" style="7" customWidth="1"/>
    <col min="2052" max="2053" width="11.5703125" style="7"/>
    <col min="2054" max="2054" width="20" style="7" customWidth="1"/>
    <col min="2055" max="2055" width="21.85546875" style="7" bestFit="1" customWidth="1"/>
    <col min="2056" max="2302" width="11.5703125" style="7"/>
    <col min="2303" max="2303" width="17.85546875" style="7" customWidth="1"/>
    <col min="2304" max="2304" width="52" style="7" customWidth="1"/>
    <col min="2305" max="2306" width="10.85546875" style="7" customWidth="1"/>
    <col min="2307" max="2307" width="17.85546875" style="7" customWidth="1"/>
    <col min="2308" max="2309" width="11.5703125" style="7"/>
    <col min="2310" max="2310" width="20" style="7" customWidth="1"/>
    <col min="2311" max="2311" width="21.85546875" style="7" bestFit="1" customWidth="1"/>
    <col min="2312" max="2558" width="11.5703125" style="7"/>
    <col min="2559" max="2559" width="17.85546875" style="7" customWidth="1"/>
    <col min="2560" max="2560" width="52" style="7" customWidth="1"/>
    <col min="2561" max="2562" width="10.85546875" style="7" customWidth="1"/>
    <col min="2563" max="2563" width="17.85546875" style="7" customWidth="1"/>
    <col min="2564" max="2565" width="11.5703125" style="7"/>
    <col min="2566" max="2566" width="20" style="7" customWidth="1"/>
    <col min="2567" max="2567" width="21.85546875" style="7" bestFit="1" customWidth="1"/>
    <col min="2568" max="2814" width="11.5703125" style="7"/>
    <col min="2815" max="2815" width="17.85546875" style="7" customWidth="1"/>
    <col min="2816" max="2816" width="52" style="7" customWidth="1"/>
    <col min="2817" max="2818" width="10.85546875" style="7" customWidth="1"/>
    <col min="2819" max="2819" width="17.85546875" style="7" customWidth="1"/>
    <col min="2820" max="2821" width="11.5703125" style="7"/>
    <col min="2822" max="2822" width="20" style="7" customWidth="1"/>
    <col min="2823" max="2823" width="21.85546875" style="7" bestFit="1" customWidth="1"/>
    <col min="2824" max="3070" width="11.5703125" style="7"/>
    <col min="3071" max="3071" width="17.85546875" style="7" customWidth="1"/>
    <col min="3072" max="3072" width="52" style="7" customWidth="1"/>
    <col min="3073" max="3074" width="10.85546875" style="7" customWidth="1"/>
    <col min="3075" max="3075" width="17.85546875" style="7" customWidth="1"/>
    <col min="3076" max="3077" width="11.5703125" style="7"/>
    <col min="3078" max="3078" width="20" style="7" customWidth="1"/>
    <col min="3079" max="3079" width="21.85546875" style="7" bestFit="1" customWidth="1"/>
    <col min="3080" max="3326" width="11.5703125" style="7"/>
    <col min="3327" max="3327" width="17.85546875" style="7" customWidth="1"/>
    <col min="3328" max="3328" width="52" style="7" customWidth="1"/>
    <col min="3329" max="3330" width="10.85546875" style="7" customWidth="1"/>
    <col min="3331" max="3331" width="17.85546875" style="7" customWidth="1"/>
    <col min="3332" max="3333" width="11.5703125" style="7"/>
    <col min="3334" max="3334" width="20" style="7" customWidth="1"/>
    <col min="3335" max="3335" width="21.85546875" style="7" bestFit="1" customWidth="1"/>
    <col min="3336" max="3582" width="11.5703125" style="7"/>
    <col min="3583" max="3583" width="17.85546875" style="7" customWidth="1"/>
    <col min="3584" max="3584" width="52" style="7" customWidth="1"/>
    <col min="3585" max="3586" width="10.85546875" style="7" customWidth="1"/>
    <col min="3587" max="3587" width="17.85546875" style="7" customWidth="1"/>
    <col min="3588" max="3589" width="11.5703125" style="7"/>
    <col min="3590" max="3590" width="20" style="7" customWidth="1"/>
    <col min="3591" max="3591" width="21.85546875" style="7" bestFit="1" customWidth="1"/>
    <col min="3592" max="3838" width="11.5703125" style="7"/>
    <col min="3839" max="3839" width="17.85546875" style="7" customWidth="1"/>
    <col min="3840" max="3840" width="52" style="7" customWidth="1"/>
    <col min="3841" max="3842" width="10.85546875" style="7" customWidth="1"/>
    <col min="3843" max="3843" width="17.85546875" style="7" customWidth="1"/>
    <col min="3844" max="3845" width="11.5703125" style="7"/>
    <col min="3846" max="3846" width="20" style="7" customWidth="1"/>
    <col min="3847" max="3847" width="21.85546875" style="7" bestFit="1" customWidth="1"/>
    <col min="3848" max="4094" width="11.5703125" style="7"/>
    <col min="4095" max="4095" width="17.85546875" style="7" customWidth="1"/>
    <col min="4096" max="4096" width="52" style="7" customWidth="1"/>
    <col min="4097" max="4098" width="10.85546875" style="7" customWidth="1"/>
    <col min="4099" max="4099" width="17.85546875" style="7" customWidth="1"/>
    <col min="4100" max="4101" width="11.5703125" style="7"/>
    <col min="4102" max="4102" width="20" style="7" customWidth="1"/>
    <col min="4103" max="4103" width="21.85546875" style="7" bestFit="1" customWidth="1"/>
    <col min="4104" max="4350" width="11.5703125" style="7"/>
    <col min="4351" max="4351" width="17.85546875" style="7" customWidth="1"/>
    <col min="4352" max="4352" width="52" style="7" customWidth="1"/>
    <col min="4353" max="4354" width="10.85546875" style="7" customWidth="1"/>
    <col min="4355" max="4355" width="17.85546875" style="7" customWidth="1"/>
    <col min="4356" max="4357" width="11.5703125" style="7"/>
    <col min="4358" max="4358" width="20" style="7" customWidth="1"/>
    <col min="4359" max="4359" width="21.85546875" style="7" bestFit="1" customWidth="1"/>
    <col min="4360" max="4606" width="11.5703125" style="7"/>
    <col min="4607" max="4607" width="17.85546875" style="7" customWidth="1"/>
    <col min="4608" max="4608" width="52" style="7" customWidth="1"/>
    <col min="4609" max="4610" width="10.85546875" style="7" customWidth="1"/>
    <col min="4611" max="4611" width="17.85546875" style="7" customWidth="1"/>
    <col min="4612" max="4613" width="11.5703125" style="7"/>
    <col min="4614" max="4614" width="20" style="7" customWidth="1"/>
    <col min="4615" max="4615" width="21.85546875" style="7" bestFit="1" customWidth="1"/>
    <col min="4616" max="4862" width="11.5703125" style="7"/>
    <col min="4863" max="4863" width="17.85546875" style="7" customWidth="1"/>
    <col min="4864" max="4864" width="52" style="7" customWidth="1"/>
    <col min="4865" max="4866" width="10.85546875" style="7" customWidth="1"/>
    <col min="4867" max="4867" width="17.85546875" style="7" customWidth="1"/>
    <col min="4868" max="4869" width="11.5703125" style="7"/>
    <col min="4870" max="4870" width="20" style="7" customWidth="1"/>
    <col min="4871" max="4871" width="21.85546875" style="7" bestFit="1" customWidth="1"/>
    <col min="4872" max="5118" width="11.5703125" style="7"/>
    <col min="5119" max="5119" width="17.85546875" style="7" customWidth="1"/>
    <col min="5120" max="5120" width="52" style="7" customWidth="1"/>
    <col min="5121" max="5122" width="10.85546875" style="7" customWidth="1"/>
    <col min="5123" max="5123" width="17.85546875" style="7" customWidth="1"/>
    <col min="5124" max="5125" width="11.5703125" style="7"/>
    <col min="5126" max="5126" width="20" style="7" customWidth="1"/>
    <col min="5127" max="5127" width="21.85546875" style="7" bestFit="1" customWidth="1"/>
    <col min="5128" max="5374" width="11.5703125" style="7"/>
    <col min="5375" max="5375" width="17.85546875" style="7" customWidth="1"/>
    <col min="5376" max="5376" width="52" style="7" customWidth="1"/>
    <col min="5377" max="5378" width="10.85546875" style="7" customWidth="1"/>
    <col min="5379" max="5379" width="17.85546875" style="7" customWidth="1"/>
    <col min="5380" max="5381" width="11.5703125" style="7"/>
    <col min="5382" max="5382" width="20" style="7" customWidth="1"/>
    <col min="5383" max="5383" width="21.85546875" style="7" bestFit="1" customWidth="1"/>
    <col min="5384" max="5630" width="11.5703125" style="7"/>
    <col min="5631" max="5631" width="17.85546875" style="7" customWidth="1"/>
    <col min="5632" max="5632" width="52" style="7" customWidth="1"/>
    <col min="5633" max="5634" width="10.85546875" style="7" customWidth="1"/>
    <col min="5635" max="5635" width="17.85546875" style="7" customWidth="1"/>
    <col min="5636" max="5637" width="11.5703125" style="7"/>
    <col min="5638" max="5638" width="20" style="7" customWidth="1"/>
    <col min="5639" max="5639" width="21.85546875" style="7" bestFit="1" customWidth="1"/>
    <col min="5640" max="5886" width="11.5703125" style="7"/>
    <col min="5887" max="5887" width="17.85546875" style="7" customWidth="1"/>
    <col min="5888" max="5888" width="52" style="7" customWidth="1"/>
    <col min="5889" max="5890" width="10.85546875" style="7" customWidth="1"/>
    <col min="5891" max="5891" width="17.85546875" style="7" customWidth="1"/>
    <col min="5892" max="5893" width="11.5703125" style="7"/>
    <col min="5894" max="5894" width="20" style="7" customWidth="1"/>
    <col min="5895" max="5895" width="21.85546875" style="7" bestFit="1" customWidth="1"/>
    <col min="5896" max="6142" width="11.5703125" style="7"/>
    <col min="6143" max="6143" width="17.85546875" style="7" customWidth="1"/>
    <col min="6144" max="6144" width="52" style="7" customWidth="1"/>
    <col min="6145" max="6146" width="10.85546875" style="7" customWidth="1"/>
    <col min="6147" max="6147" width="17.85546875" style="7" customWidth="1"/>
    <col min="6148" max="6149" width="11.5703125" style="7"/>
    <col min="6150" max="6150" width="20" style="7" customWidth="1"/>
    <col min="6151" max="6151" width="21.85546875" style="7" bestFit="1" customWidth="1"/>
    <col min="6152" max="6398" width="11.5703125" style="7"/>
    <col min="6399" max="6399" width="17.85546875" style="7" customWidth="1"/>
    <col min="6400" max="6400" width="52" style="7" customWidth="1"/>
    <col min="6401" max="6402" width="10.85546875" style="7" customWidth="1"/>
    <col min="6403" max="6403" width="17.85546875" style="7" customWidth="1"/>
    <col min="6404" max="6405" width="11.5703125" style="7"/>
    <col min="6406" max="6406" width="20" style="7" customWidth="1"/>
    <col min="6407" max="6407" width="21.85546875" style="7" bestFit="1" customWidth="1"/>
    <col min="6408" max="6654" width="11.5703125" style="7"/>
    <col min="6655" max="6655" width="17.85546875" style="7" customWidth="1"/>
    <col min="6656" max="6656" width="52" style="7" customWidth="1"/>
    <col min="6657" max="6658" width="10.85546875" style="7" customWidth="1"/>
    <col min="6659" max="6659" width="17.85546875" style="7" customWidth="1"/>
    <col min="6660" max="6661" width="11.5703125" style="7"/>
    <col min="6662" max="6662" width="20" style="7" customWidth="1"/>
    <col min="6663" max="6663" width="21.85546875" style="7" bestFit="1" customWidth="1"/>
    <col min="6664" max="6910" width="11.5703125" style="7"/>
    <col min="6911" max="6911" width="17.85546875" style="7" customWidth="1"/>
    <col min="6912" max="6912" width="52" style="7" customWidth="1"/>
    <col min="6913" max="6914" width="10.85546875" style="7" customWidth="1"/>
    <col min="6915" max="6915" width="17.85546875" style="7" customWidth="1"/>
    <col min="6916" max="6917" width="11.5703125" style="7"/>
    <col min="6918" max="6918" width="20" style="7" customWidth="1"/>
    <col min="6919" max="6919" width="21.85546875" style="7" bestFit="1" customWidth="1"/>
    <col min="6920" max="7166" width="11.5703125" style="7"/>
    <col min="7167" max="7167" width="17.85546875" style="7" customWidth="1"/>
    <col min="7168" max="7168" width="52" style="7" customWidth="1"/>
    <col min="7169" max="7170" width="10.85546875" style="7" customWidth="1"/>
    <col min="7171" max="7171" width="17.85546875" style="7" customWidth="1"/>
    <col min="7172" max="7173" width="11.5703125" style="7"/>
    <col min="7174" max="7174" width="20" style="7" customWidth="1"/>
    <col min="7175" max="7175" width="21.85546875" style="7" bestFit="1" customWidth="1"/>
    <col min="7176" max="7422" width="11.5703125" style="7"/>
    <col min="7423" max="7423" width="17.85546875" style="7" customWidth="1"/>
    <col min="7424" max="7424" width="52" style="7" customWidth="1"/>
    <col min="7425" max="7426" width="10.85546875" style="7" customWidth="1"/>
    <col min="7427" max="7427" width="17.85546875" style="7" customWidth="1"/>
    <col min="7428" max="7429" width="11.5703125" style="7"/>
    <col min="7430" max="7430" width="20" style="7" customWidth="1"/>
    <col min="7431" max="7431" width="21.85546875" style="7" bestFit="1" customWidth="1"/>
    <col min="7432" max="7678" width="11.5703125" style="7"/>
    <col min="7679" max="7679" width="17.85546875" style="7" customWidth="1"/>
    <col min="7680" max="7680" width="52" style="7" customWidth="1"/>
    <col min="7681" max="7682" width="10.85546875" style="7" customWidth="1"/>
    <col min="7683" max="7683" width="17.85546875" style="7" customWidth="1"/>
    <col min="7684" max="7685" width="11.5703125" style="7"/>
    <col min="7686" max="7686" width="20" style="7" customWidth="1"/>
    <col min="7687" max="7687" width="21.85546875" style="7" bestFit="1" customWidth="1"/>
    <col min="7688" max="7934" width="11.5703125" style="7"/>
    <col min="7935" max="7935" width="17.85546875" style="7" customWidth="1"/>
    <col min="7936" max="7936" width="52" style="7" customWidth="1"/>
    <col min="7937" max="7938" width="10.85546875" style="7" customWidth="1"/>
    <col min="7939" max="7939" width="17.85546875" style="7" customWidth="1"/>
    <col min="7940" max="7941" width="11.5703125" style="7"/>
    <col min="7942" max="7942" width="20" style="7" customWidth="1"/>
    <col min="7943" max="7943" width="21.85546875" style="7" bestFit="1" customWidth="1"/>
    <col min="7944" max="8190" width="11.5703125" style="7"/>
    <col min="8191" max="8191" width="17.85546875" style="7" customWidth="1"/>
    <col min="8192" max="8192" width="52" style="7" customWidth="1"/>
    <col min="8193" max="8194" width="10.85546875" style="7" customWidth="1"/>
    <col min="8195" max="8195" width="17.85546875" style="7" customWidth="1"/>
    <col min="8196" max="8197" width="11.5703125" style="7"/>
    <col min="8198" max="8198" width="20" style="7" customWidth="1"/>
    <col min="8199" max="8199" width="21.85546875" style="7" bestFit="1" customWidth="1"/>
    <col min="8200" max="8446" width="11.5703125" style="7"/>
    <col min="8447" max="8447" width="17.85546875" style="7" customWidth="1"/>
    <col min="8448" max="8448" width="52" style="7" customWidth="1"/>
    <col min="8449" max="8450" width="10.85546875" style="7" customWidth="1"/>
    <col min="8451" max="8451" width="17.85546875" style="7" customWidth="1"/>
    <col min="8452" max="8453" width="11.5703125" style="7"/>
    <col min="8454" max="8454" width="20" style="7" customWidth="1"/>
    <col min="8455" max="8455" width="21.85546875" style="7" bestFit="1" customWidth="1"/>
    <col min="8456" max="8702" width="11.5703125" style="7"/>
    <col min="8703" max="8703" width="17.85546875" style="7" customWidth="1"/>
    <col min="8704" max="8704" width="52" style="7" customWidth="1"/>
    <col min="8705" max="8706" width="10.85546875" style="7" customWidth="1"/>
    <col min="8707" max="8707" width="17.85546875" style="7" customWidth="1"/>
    <col min="8708" max="8709" width="11.5703125" style="7"/>
    <col min="8710" max="8710" width="20" style="7" customWidth="1"/>
    <col min="8711" max="8711" width="21.85546875" style="7" bestFit="1" customWidth="1"/>
    <col min="8712" max="8958" width="11.5703125" style="7"/>
    <col min="8959" max="8959" width="17.85546875" style="7" customWidth="1"/>
    <col min="8960" max="8960" width="52" style="7" customWidth="1"/>
    <col min="8961" max="8962" width="10.85546875" style="7" customWidth="1"/>
    <col min="8963" max="8963" width="17.85546875" style="7" customWidth="1"/>
    <col min="8964" max="8965" width="11.5703125" style="7"/>
    <col min="8966" max="8966" width="20" style="7" customWidth="1"/>
    <col min="8967" max="8967" width="21.85546875" style="7" bestFit="1" customWidth="1"/>
    <col min="8968" max="9214" width="11.5703125" style="7"/>
    <col min="9215" max="9215" width="17.85546875" style="7" customWidth="1"/>
    <col min="9216" max="9216" width="52" style="7" customWidth="1"/>
    <col min="9217" max="9218" width="10.85546875" style="7" customWidth="1"/>
    <col min="9219" max="9219" width="17.85546875" style="7" customWidth="1"/>
    <col min="9220" max="9221" width="11.5703125" style="7"/>
    <col min="9222" max="9222" width="20" style="7" customWidth="1"/>
    <col min="9223" max="9223" width="21.85546875" style="7" bestFit="1" customWidth="1"/>
    <col min="9224" max="9470" width="11.5703125" style="7"/>
    <col min="9471" max="9471" width="17.85546875" style="7" customWidth="1"/>
    <col min="9472" max="9472" width="52" style="7" customWidth="1"/>
    <col min="9473" max="9474" width="10.85546875" style="7" customWidth="1"/>
    <col min="9475" max="9475" width="17.85546875" style="7" customWidth="1"/>
    <col min="9476" max="9477" width="11.5703125" style="7"/>
    <col min="9478" max="9478" width="20" style="7" customWidth="1"/>
    <col min="9479" max="9479" width="21.85546875" style="7" bestFit="1" customWidth="1"/>
    <col min="9480" max="9726" width="11.5703125" style="7"/>
    <col min="9727" max="9727" width="17.85546875" style="7" customWidth="1"/>
    <col min="9728" max="9728" width="52" style="7" customWidth="1"/>
    <col min="9729" max="9730" width="10.85546875" style="7" customWidth="1"/>
    <col min="9731" max="9731" width="17.85546875" style="7" customWidth="1"/>
    <col min="9732" max="9733" width="11.5703125" style="7"/>
    <col min="9734" max="9734" width="20" style="7" customWidth="1"/>
    <col min="9735" max="9735" width="21.85546875" style="7" bestFit="1" customWidth="1"/>
    <col min="9736" max="9982" width="11.5703125" style="7"/>
    <col min="9983" max="9983" width="17.85546875" style="7" customWidth="1"/>
    <col min="9984" max="9984" width="52" style="7" customWidth="1"/>
    <col min="9985" max="9986" width="10.85546875" style="7" customWidth="1"/>
    <col min="9987" max="9987" width="17.85546875" style="7" customWidth="1"/>
    <col min="9988" max="9989" width="11.5703125" style="7"/>
    <col min="9990" max="9990" width="20" style="7" customWidth="1"/>
    <col min="9991" max="9991" width="21.85546875" style="7" bestFit="1" customWidth="1"/>
    <col min="9992" max="10238" width="11.5703125" style="7"/>
    <col min="10239" max="10239" width="17.85546875" style="7" customWidth="1"/>
    <col min="10240" max="10240" width="52" style="7" customWidth="1"/>
    <col min="10241" max="10242" width="10.85546875" style="7" customWidth="1"/>
    <col min="10243" max="10243" width="17.85546875" style="7" customWidth="1"/>
    <col min="10244" max="10245" width="11.5703125" style="7"/>
    <col min="10246" max="10246" width="20" style="7" customWidth="1"/>
    <col min="10247" max="10247" width="21.85546875" style="7" bestFit="1" customWidth="1"/>
    <col min="10248" max="10494" width="11.5703125" style="7"/>
    <col min="10495" max="10495" width="17.85546875" style="7" customWidth="1"/>
    <col min="10496" max="10496" width="52" style="7" customWidth="1"/>
    <col min="10497" max="10498" width="10.85546875" style="7" customWidth="1"/>
    <col min="10499" max="10499" width="17.85546875" style="7" customWidth="1"/>
    <col min="10500" max="10501" width="11.5703125" style="7"/>
    <col min="10502" max="10502" width="20" style="7" customWidth="1"/>
    <col min="10503" max="10503" width="21.85546875" style="7" bestFit="1" customWidth="1"/>
    <col min="10504" max="10750" width="11.5703125" style="7"/>
    <col min="10751" max="10751" width="17.85546875" style="7" customWidth="1"/>
    <col min="10752" max="10752" width="52" style="7" customWidth="1"/>
    <col min="10753" max="10754" width="10.85546875" style="7" customWidth="1"/>
    <col min="10755" max="10755" width="17.85546875" style="7" customWidth="1"/>
    <col min="10756" max="10757" width="11.5703125" style="7"/>
    <col min="10758" max="10758" width="20" style="7" customWidth="1"/>
    <col min="10759" max="10759" width="21.85546875" style="7" bestFit="1" customWidth="1"/>
    <col min="10760" max="11006" width="11.5703125" style="7"/>
    <col min="11007" max="11007" width="17.85546875" style="7" customWidth="1"/>
    <col min="11008" max="11008" width="52" style="7" customWidth="1"/>
    <col min="11009" max="11010" width="10.85546875" style="7" customWidth="1"/>
    <col min="11011" max="11011" width="17.85546875" style="7" customWidth="1"/>
    <col min="11012" max="11013" width="11.5703125" style="7"/>
    <col min="11014" max="11014" width="20" style="7" customWidth="1"/>
    <col min="11015" max="11015" width="21.85546875" style="7" bestFit="1" customWidth="1"/>
    <col min="11016" max="11262" width="11.5703125" style="7"/>
    <col min="11263" max="11263" width="17.85546875" style="7" customWidth="1"/>
    <col min="11264" max="11264" width="52" style="7" customWidth="1"/>
    <col min="11265" max="11266" width="10.85546875" style="7" customWidth="1"/>
    <col min="11267" max="11267" width="17.85546875" style="7" customWidth="1"/>
    <col min="11268" max="11269" width="11.5703125" style="7"/>
    <col min="11270" max="11270" width="20" style="7" customWidth="1"/>
    <col min="11271" max="11271" width="21.85546875" style="7" bestFit="1" customWidth="1"/>
    <col min="11272" max="11518" width="11.5703125" style="7"/>
    <col min="11519" max="11519" width="17.85546875" style="7" customWidth="1"/>
    <col min="11520" max="11520" width="52" style="7" customWidth="1"/>
    <col min="11521" max="11522" width="10.85546875" style="7" customWidth="1"/>
    <col min="11523" max="11523" width="17.85546875" style="7" customWidth="1"/>
    <col min="11524" max="11525" width="11.5703125" style="7"/>
    <col min="11526" max="11526" width="20" style="7" customWidth="1"/>
    <col min="11527" max="11527" width="21.85546875" style="7" bestFit="1" customWidth="1"/>
    <col min="11528" max="11774" width="11.5703125" style="7"/>
    <col min="11775" max="11775" width="17.85546875" style="7" customWidth="1"/>
    <col min="11776" max="11776" width="52" style="7" customWidth="1"/>
    <col min="11777" max="11778" width="10.85546875" style="7" customWidth="1"/>
    <col min="11779" max="11779" width="17.85546875" style="7" customWidth="1"/>
    <col min="11780" max="11781" width="11.5703125" style="7"/>
    <col min="11782" max="11782" width="20" style="7" customWidth="1"/>
    <col min="11783" max="11783" width="21.85546875" style="7" bestFit="1" customWidth="1"/>
    <col min="11784" max="12030" width="11.5703125" style="7"/>
    <col min="12031" max="12031" width="17.85546875" style="7" customWidth="1"/>
    <col min="12032" max="12032" width="52" style="7" customWidth="1"/>
    <col min="12033" max="12034" width="10.85546875" style="7" customWidth="1"/>
    <col min="12035" max="12035" width="17.85546875" style="7" customWidth="1"/>
    <col min="12036" max="12037" width="11.5703125" style="7"/>
    <col min="12038" max="12038" width="20" style="7" customWidth="1"/>
    <col min="12039" max="12039" width="21.85546875" style="7" bestFit="1" customWidth="1"/>
    <col min="12040" max="12286" width="11.5703125" style="7"/>
    <col min="12287" max="12287" width="17.85546875" style="7" customWidth="1"/>
    <col min="12288" max="12288" width="52" style="7" customWidth="1"/>
    <col min="12289" max="12290" width="10.85546875" style="7" customWidth="1"/>
    <col min="12291" max="12291" width="17.85546875" style="7" customWidth="1"/>
    <col min="12292" max="12293" width="11.5703125" style="7"/>
    <col min="12294" max="12294" width="20" style="7" customWidth="1"/>
    <col min="12295" max="12295" width="21.85546875" style="7" bestFit="1" customWidth="1"/>
    <col min="12296" max="12542" width="11.5703125" style="7"/>
    <col min="12543" max="12543" width="17.85546875" style="7" customWidth="1"/>
    <col min="12544" max="12544" width="52" style="7" customWidth="1"/>
    <col min="12545" max="12546" width="10.85546875" style="7" customWidth="1"/>
    <col min="12547" max="12547" width="17.85546875" style="7" customWidth="1"/>
    <col min="12548" max="12549" width="11.5703125" style="7"/>
    <col min="12550" max="12550" width="20" style="7" customWidth="1"/>
    <col min="12551" max="12551" width="21.85546875" style="7" bestFit="1" customWidth="1"/>
    <col min="12552" max="12798" width="11.5703125" style="7"/>
    <col min="12799" max="12799" width="17.85546875" style="7" customWidth="1"/>
    <col min="12800" max="12800" width="52" style="7" customWidth="1"/>
    <col min="12801" max="12802" width="10.85546875" style="7" customWidth="1"/>
    <col min="12803" max="12803" width="17.85546875" style="7" customWidth="1"/>
    <col min="12804" max="12805" width="11.5703125" style="7"/>
    <col min="12806" max="12806" width="20" style="7" customWidth="1"/>
    <col min="12807" max="12807" width="21.85546875" style="7" bestFit="1" customWidth="1"/>
    <col min="12808" max="13054" width="11.5703125" style="7"/>
    <col min="13055" max="13055" width="17.85546875" style="7" customWidth="1"/>
    <col min="13056" max="13056" width="52" style="7" customWidth="1"/>
    <col min="13057" max="13058" width="10.85546875" style="7" customWidth="1"/>
    <col min="13059" max="13059" width="17.85546875" style="7" customWidth="1"/>
    <col min="13060" max="13061" width="11.5703125" style="7"/>
    <col min="13062" max="13062" width="20" style="7" customWidth="1"/>
    <col min="13063" max="13063" width="21.85546875" style="7" bestFit="1" customWidth="1"/>
    <col min="13064" max="13310" width="11.5703125" style="7"/>
    <col min="13311" max="13311" width="17.85546875" style="7" customWidth="1"/>
    <col min="13312" max="13312" width="52" style="7" customWidth="1"/>
    <col min="13313" max="13314" width="10.85546875" style="7" customWidth="1"/>
    <col min="13315" max="13315" width="17.85546875" style="7" customWidth="1"/>
    <col min="13316" max="13317" width="11.5703125" style="7"/>
    <col min="13318" max="13318" width="20" style="7" customWidth="1"/>
    <col min="13319" max="13319" width="21.85546875" style="7" bestFit="1" customWidth="1"/>
    <col min="13320" max="13566" width="11.5703125" style="7"/>
    <col min="13567" max="13567" width="17.85546875" style="7" customWidth="1"/>
    <col min="13568" max="13568" width="52" style="7" customWidth="1"/>
    <col min="13569" max="13570" width="10.85546875" style="7" customWidth="1"/>
    <col min="13571" max="13571" width="17.85546875" style="7" customWidth="1"/>
    <col min="13572" max="13573" width="11.5703125" style="7"/>
    <col min="13574" max="13574" width="20" style="7" customWidth="1"/>
    <col min="13575" max="13575" width="21.85546875" style="7" bestFit="1" customWidth="1"/>
    <col min="13576" max="13822" width="11.5703125" style="7"/>
    <col min="13823" max="13823" width="17.85546875" style="7" customWidth="1"/>
    <col min="13824" max="13824" width="52" style="7" customWidth="1"/>
    <col min="13825" max="13826" width="10.85546875" style="7" customWidth="1"/>
    <col min="13827" max="13827" width="17.85546875" style="7" customWidth="1"/>
    <col min="13828" max="13829" width="11.5703125" style="7"/>
    <col min="13830" max="13830" width="20" style="7" customWidth="1"/>
    <col min="13831" max="13831" width="21.85546875" style="7" bestFit="1" customWidth="1"/>
    <col min="13832" max="14078" width="11.5703125" style="7"/>
    <col min="14079" max="14079" width="17.85546875" style="7" customWidth="1"/>
    <col min="14080" max="14080" width="52" style="7" customWidth="1"/>
    <col min="14081" max="14082" width="10.85546875" style="7" customWidth="1"/>
    <col min="14083" max="14083" width="17.85546875" style="7" customWidth="1"/>
    <col min="14084" max="14085" width="11.5703125" style="7"/>
    <col min="14086" max="14086" width="20" style="7" customWidth="1"/>
    <col min="14087" max="14087" width="21.85546875" style="7" bestFit="1" customWidth="1"/>
    <col min="14088" max="14334" width="11.5703125" style="7"/>
    <col min="14335" max="14335" width="17.85546875" style="7" customWidth="1"/>
    <col min="14336" max="14336" width="52" style="7" customWidth="1"/>
    <col min="14337" max="14338" width="10.85546875" style="7" customWidth="1"/>
    <col min="14339" max="14339" width="17.85546875" style="7" customWidth="1"/>
    <col min="14340" max="14341" width="11.5703125" style="7"/>
    <col min="14342" max="14342" width="20" style="7" customWidth="1"/>
    <col min="14343" max="14343" width="21.85546875" style="7" bestFit="1" customWidth="1"/>
    <col min="14344" max="14590" width="11.5703125" style="7"/>
    <col min="14591" max="14591" width="17.85546875" style="7" customWidth="1"/>
    <col min="14592" max="14592" width="52" style="7" customWidth="1"/>
    <col min="14593" max="14594" width="10.85546875" style="7" customWidth="1"/>
    <col min="14595" max="14595" width="17.85546875" style="7" customWidth="1"/>
    <col min="14596" max="14597" width="11.5703125" style="7"/>
    <col min="14598" max="14598" width="20" style="7" customWidth="1"/>
    <col min="14599" max="14599" width="21.85546875" style="7" bestFit="1" customWidth="1"/>
    <col min="14600" max="14846" width="11.5703125" style="7"/>
    <col min="14847" max="14847" width="17.85546875" style="7" customWidth="1"/>
    <col min="14848" max="14848" width="52" style="7" customWidth="1"/>
    <col min="14849" max="14850" width="10.85546875" style="7" customWidth="1"/>
    <col min="14851" max="14851" width="17.85546875" style="7" customWidth="1"/>
    <col min="14852" max="14853" width="11.5703125" style="7"/>
    <col min="14854" max="14854" width="20" style="7" customWidth="1"/>
    <col min="14855" max="14855" width="21.85546875" style="7" bestFit="1" customWidth="1"/>
    <col min="14856" max="15102" width="11.5703125" style="7"/>
    <col min="15103" max="15103" width="17.85546875" style="7" customWidth="1"/>
    <col min="15104" max="15104" width="52" style="7" customWidth="1"/>
    <col min="15105" max="15106" width="10.85546875" style="7" customWidth="1"/>
    <col min="15107" max="15107" width="17.85546875" style="7" customWidth="1"/>
    <col min="15108" max="15109" width="11.5703125" style="7"/>
    <col min="15110" max="15110" width="20" style="7" customWidth="1"/>
    <col min="15111" max="15111" width="21.85546875" style="7" bestFit="1" customWidth="1"/>
    <col min="15112" max="15358" width="11.5703125" style="7"/>
    <col min="15359" max="15359" width="17.85546875" style="7" customWidth="1"/>
    <col min="15360" max="15360" width="52" style="7" customWidth="1"/>
    <col min="15361" max="15362" width="10.85546875" style="7" customWidth="1"/>
    <col min="15363" max="15363" width="17.85546875" style="7" customWidth="1"/>
    <col min="15364" max="15365" width="11.5703125" style="7"/>
    <col min="15366" max="15366" width="20" style="7" customWidth="1"/>
    <col min="15367" max="15367" width="21.85546875" style="7" bestFit="1" customWidth="1"/>
    <col min="15368" max="15614" width="11.5703125" style="7"/>
    <col min="15615" max="15615" width="17.85546875" style="7" customWidth="1"/>
    <col min="15616" max="15616" width="52" style="7" customWidth="1"/>
    <col min="15617" max="15618" width="10.85546875" style="7" customWidth="1"/>
    <col min="15619" max="15619" width="17.85546875" style="7" customWidth="1"/>
    <col min="15620" max="15621" width="11.5703125" style="7"/>
    <col min="15622" max="15622" width="20" style="7" customWidth="1"/>
    <col min="15623" max="15623" width="21.85546875" style="7" bestFit="1" customWidth="1"/>
    <col min="15624" max="15870" width="11.5703125" style="7"/>
    <col min="15871" max="15871" width="17.85546875" style="7" customWidth="1"/>
    <col min="15872" max="15872" width="52" style="7" customWidth="1"/>
    <col min="15873" max="15874" width="10.85546875" style="7" customWidth="1"/>
    <col min="15875" max="15875" width="17.85546875" style="7" customWidth="1"/>
    <col min="15876" max="15877" width="11.5703125" style="7"/>
    <col min="15878" max="15878" width="20" style="7" customWidth="1"/>
    <col min="15879" max="15879" width="21.85546875" style="7" bestFit="1" customWidth="1"/>
    <col min="15880" max="16126" width="11.5703125" style="7"/>
    <col min="16127" max="16127" width="17.85546875" style="7" customWidth="1"/>
    <col min="16128" max="16128" width="52" style="7" customWidth="1"/>
    <col min="16129" max="16130" width="10.85546875" style="7" customWidth="1"/>
    <col min="16131" max="16131" width="17.85546875" style="7" customWidth="1"/>
    <col min="16132" max="16133" width="11.5703125" style="7"/>
    <col min="16134" max="16134" width="20" style="7" customWidth="1"/>
    <col min="16135" max="16135" width="21.85546875" style="7" bestFit="1" customWidth="1"/>
    <col min="16136" max="16384" width="11.5703125" style="7"/>
  </cols>
  <sheetData>
    <row r="1" spans="1:9" s="4" customFormat="1" ht="21.75" customHeight="1">
      <c r="A1" s="115" t="s">
        <v>47</v>
      </c>
      <c r="B1" s="115"/>
      <c r="C1" s="115"/>
      <c r="D1" s="6"/>
      <c r="G1" s="2"/>
    </row>
    <row r="2" spans="1:9" s="4" customFormat="1" ht="21.75" customHeight="1">
      <c r="A2" s="115" t="s">
        <v>57</v>
      </c>
      <c r="B2" s="115"/>
      <c r="C2" s="115"/>
      <c r="D2" s="6"/>
      <c r="F2" s="1"/>
      <c r="G2" s="2"/>
    </row>
    <row r="3" spans="1:9" s="4" customFormat="1" ht="21.75" customHeight="1">
      <c r="A3" s="115" t="s">
        <v>25</v>
      </c>
      <c r="B3" s="115"/>
      <c r="C3" s="115"/>
      <c r="D3" s="6"/>
      <c r="F3" s="1"/>
      <c r="G3" s="2"/>
    </row>
    <row r="4" spans="1:9" s="4" customFormat="1" ht="21.75" customHeight="1">
      <c r="A4" s="116" t="s">
        <v>54</v>
      </c>
      <c r="B4" s="116"/>
      <c r="C4" s="116"/>
      <c r="D4" s="6"/>
      <c r="F4" s="1"/>
      <c r="G4" s="2"/>
    </row>
    <row r="5" spans="1:9" s="4" customFormat="1" ht="21.75" customHeight="1">
      <c r="A5" s="126" t="s">
        <v>59</v>
      </c>
      <c r="B5" s="126"/>
      <c r="C5" s="78"/>
      <c r="D5" s="6"/>
      <c r="F5" s="1"/>
      <c r="G5" s="2"/>
    </row>
    <row r="6" spans="1:9" s="4" customFormat="1" ht="21.75" customHeight="1">
      <c r="A6" s="117"/>
      <c r="B6" s="117"/>
      <c r="C6" s="5"/>
      <c r="D6" s="6"/>
      <c r="F6" s="1"/>
      <c r="G6" s="2"/>
    </row>
    <row r="7" spans="1:9" ht="23.25" customHeight="1">
      <c r="A7" s="118" t="s">
        <v>18</v>
      </c>
      <c r="B7" s="118"/>
      <c r="C7" s="22"/>
      <c r="D7" s="23"/>
      <c r="F7" s="3"/>
    </row>
    <row r="8" spans="1:9" ht="23.25" customHeight="1" thickBot="1">
      <c r="A8" s="119"/>
      <c r="B8" s="119"/>
      <c r="C8" s="22"/>
      <c r="D8" s="23"/>
      <c r="F8" s="3"/>
    </row>
    <row r="9" spans="1:9" s="8" customFormat="1" ht="24" customHeight="1">
      <c r="A9" s="72" t="s">
        <v>28</v>
      </c>
      <c r="B9" s="73"/>
      <c r="C9" s="120"/>
      <c r="D9" s="121"/>
      <c r="F9" s="24"/>
      <c r="G9" s="25"/>
    </row>
    <row r="10" spans="1:9" s="8" customFormat="1" ht="24" customHeight="1">
      <c r="A10" s="26" t="s">
        <v>16</v>
      </c>
      <c r="B10" s="44" t="s">
        <v>20</v>
      </c>
      <c r="C10" s="75" t="s">
        <v>30</v>
      </c>
      <c r="D10" s="79">
        <v>939000</v>
      </c>
      <c r="E10" s="59"/>
      <c r="F10" s="60"/>
      <c r="G10" s="25"/>
    </row>
    <row r="11" spans="1:9" s="8" customFormat="1" ht="24" customHeight="1">
      <c r="A11" s="9" t="s">
        <v>17</v>
      </c>
      <c r="B11" s="37" t="s">
        <v>21</v>
      </c>
      <c r="C11" s="75" t="s">
        <v>30</v>
      </c>
      <c r="D11" s="80">
        <v>321000</v>
      </c>
      <c r="F11" s="24"/>
      <c r="G11" s="25"/>
      <c r="I11" s="76"/>
    </row>
    <row r="12" spans="1:9" s="8" customFormat="1" ht="24" customHeight="1" thickBot="1">
      <c r="A12" s="122" t="s">
        <v>29</v>
      </c>
      <c r="B12" s="123"/>
      <c r="C12" s="74"/>
      <c r="D12" s="81">
        <f>D10+(0.25*D10+(D11-0.25*D10)*0.5)</f>
        <v>1216875</v>
      </c>
      <c r="G12" s="25"/>
    </row>
    <row r="13" spans="1:9" s="8" customFormat="1" ht="7.5" customHeight="1" thickTop="1">
      <c r="A13" s="124"/>
      <c r="B13" s="125"/>
      <c r="C13" s="124"/>
      <c r="D13" s="125"/>
      <c r="G13" s="25"/>
    </row>
    <row r="14" spans="1:9" s="10" customFormat="1" ht="24" customHeight="1">
      <c r="A14" s="113" t="s">
        <v>11</v>
      </c>
      <c r="B14" s="114"/>
      <c r="C14" s="65" t="s">
        <v>52</v>
      </c>
      <c r="D14" s="66" t="s">
        <v>0</v>
      </c>
      <c r="G14" s="2"/>
    </row>
    <row r="15" spans="1:9" s="10" customFormat="1" ht="24" customHeight="1" thickBot="1">
      <c r="A15" s="11" t="s">
        <v>40</v>
      </c>
      <c r="B15" s="12"/>
      <c r="C15" s="38" t="s">
        <v>51</v>
      </c>
      <c r="D15" s="29"/>
      <c r="G15" s="2"/>
    </row>
    <row r="16" spans="1:9" s="10" customFormat="1" ht="7.5" customHeight="1" thickTop="1">
      <c r="A16" s="98"/>
      <c r="B16" s="99"/>
      <c r="C16" s="98"/>
      <c r="D16" s="99"/>
      <c r="G16" s="2"/>
    </row>
    <row r="17" spans="1:8" s="10" customFormat="1" ht="24" customHeight="1">
      <c r="A17" s="109" t="s">
        <v>12</v>
      </c>
      <c r="B17" s="110"/>
      <c r="C17" s="67" t="s">
        <v>14</v>
      </c>
      <c r="D17" s="68" t="s">
        <v>0</v>
      </c>
      <c r="G17" s="2"/>
    </row>
    <row r="18" spans="1:8" s="10" customFormat="1" ht="24" customHeight="1">
      <c r="A18" s="13" t="s">
        <v>31</v>
      </c>
      <c r="B18" s="14" t="s">
        <v>10</v>
      </c>
      <c r="C18" s="104" t="s">
        <v>55</v>
      </c>
      <c r="D18" s="105"/>
      <c r="G18" s="2"/>
    </row>
    <row r="19" spans="1:8" s="10" customFormat="1" ht="24" customHeight="1">
      <c r="A19" s="13" t="s">
        <v>32</v>
      </c>
      <c r="B19" s="14" t="s">
        <v>5</v>
      </c>
      <c r="C19" s="104" t="s">
        <v>55</v>
      </c>
      <c r="D19" s="105"/>
      <c r="G19" s="2"/>
    </row>
    <row r="20" spans="1:8" s="10" customFormat="1" ht="24" customHeight="1">
      <c r="A20" s="13" t="s">
        <v>33</v>
      </c>
      <c r="B20" s="14" t="s">
        <v>6</v>
      </c>
      <c r="C20" s="104" t="s">
        <v>55</v>
      </c>
      <c r="D20" s="105"/>
      <c r="G20" s="2"/>
    </row>
    <row r="21" spans="1:8" s="10" customFormat="1" ht="24" customHeight="1">
      <c r="A21" s="13" t="s">
        <v>34</v>
      </c>
      <c r="B21" s="15" t="s">
        <v>7</v>
      </c>
      <c r="C21" s="45">
        <v>0.03</v>
      </c>
      <c r="D21" s="34">
        <f>C21*D15</f>
        <v>0</v>
      </c>
      <c r="G21" s="2"/>
    </row>
    <row r="22" spans="1:8" s="10" customFormat="1" ht="24" customHeight="1">
      <c r="A22" s="13" t="s">
        <v>35</v>
      </c>
      <c r="B22" s="15" t="s">
        <v>8</v>
      </c>
      <c r="C22" s="45">
        <v>0.25</v>
      </c>
      <c r="D22" s="34">
        <f>D15*C22</f>
        <v>0</v>
      </c>
      <c r="G22" s="2"/>
    </row>
    <row r="23" spans="1:8" s="10" customFormat="1" ht="24" customHeight="1">
      <c r="A23" s="13" t="s">
        <v>36</v>
      </c>
      <c r="B23" s="15" t="s">
        <v>9</v>
      </c>
      <c r="C23" s="45">
        <v>0.1</v>
      </c>
      <c r="D23" s="34">
        <f>D15*C23</f>
        <v>0</v>
      </c>
      <c r="G23" s="2"/>
    </row>
    <row r="24" spans="1:8" s="10" customFormat="1" ht="24" customHeight="1">
      <c r="A24" s="13" t="s">
        <v>37</v>
      </c>
      <c r="B24" s="15" t="s">
        <v>22</v>
      </c>
      <c r="C24" s="45">
        <v>0.04</v>
      </c>
      <c r="D24" s="34">
        <f>D15*C24</f>
        <v>0</v>
      </c>
      <c r="G24" s="2"/>
    </row>
    <row r="25" spans="1:8" s="10" customFormat="1" ht="24" customHeight="1">
      <c r="A25" s="13" t="s">
        <v>38</v>
      </c>
      <c r="B25" s="15" t="s">
        <v>23</v>
      </c>
      <c r="C25" s="45">
        <v>0.32</v>
      </c>
      <c r="D25" s="34">
        <f>D15*C25</f>
        <v>0</v>
      </c>
      <c r="G25" s="2"/>
    </row>
    <row r="26" spans="1:8" s="10" customFormat="1" ht="24" customHeight="1">
      <c r="A26" s="13" t="s">
        <v>39</v>
      </c>
      <c r="B26" s="15" t="s">
        <v>24</v>
      </c>
      <c r="C26" s="45">
        <v>0.02</v>
      </c>
      <c r="D26" s="34">
        <f>D15*C26</f>
        <v>0</v>
      </c>
      <c r="G26" s="2"/>
    </row>
    <row r="27" spans="1:8" s="10" customFormat="1" ht="24" customHeight="1">
      <c r="A27" s="16" t="s">
        <v>42</v>
      </c>
      <c r="B27" s="17"/>
      <c r="C27" s="39">
        <f>SUM(C18:C26)</f>
        <v>0.76</v>
      </c>
      <c r="D27" s="35">
        <f>SUM(D21:D26)</f>
        <v>0</v>
      </c>
      <c r="G27" s="2"/>
    </row>
    <row r="28" spans="1:8" s="10" customFormat="1" ht="7.5" customHeight="1">
      <c r="A28" s="111"/>
      <c r="B28" s="112"/>
      <c r="C28" s="111"/>
      <c r="D28" s="112"/>
      <c r="G28" s="2"/>
    </row>
    <row r="29" spans="1:8" s="10" customFormat="1" ht="24" customHeight="1">
      <c r="A29" s="100" t="s">
        <v>27</v>
      </c>
      <c r="B29" s="101"/>
      <c r="C29" s="57"/>
      <c r="D29" s="34">
        <f>D27*C29</f>
        <v>0</v>
      </c>
      <c r="G29" s="2"/>
    </row>
    <row r="30" spans="1:8" s="10" customFormat="1" ht="24" customHeight="1">
      <c r="A30" s="100" t="s">
        <v>26</v>
      </c>
      <c r="B30" s="101"/>
      <c r="C30" s="57"/>
      <c r="D30" s="36">
        <f>D27*C30</f>
        <v>0</v>
      </c>
      <c r="G30" s="2"/>
    </row>
    <row r="31" spans="1:8" s="10" customFormat="1" ht="24" customHeight="1" thickBot="1">
      <c r="A31" s="18" t="s">
        <v>19</v>
      </c>
      <c r="B31" s="19"/>
      <c r="C31" s="41"/>
      <c r="D31" s="33">
        <f>SUM(D29:D30)</f>
        <v>0</v>
      </c>
      <c r="G31" s="2"/>
    </row>
    <row r="32" spans="1:8" s="10" customFormat="1" ht="24" customHeight="1" thickTop="1" thickBot="1">
      <c r="A32" s="61" t="s">
        <v>46</v>
      </c>
      <c r="B32" s="62"/>
      <c r="C32" s="63"/>
      <c r="D32" s="64">
        <f>D27+D31</f>
        <v>0</v>
      </c>
      <c r="H32" s="2"/>
    </row>
    <row r="33" spans="1:8" ht="24" customHeight="1" thickTop="1">
      <c r="A33" s="102" t="s">
        <v>1</v>
      </c>
      <c r="B33" s="103"/>
      <c r="C33" s="69"/>
      <c r="D33" s="70"/>
      <c r="G33" s="7"/>
    </row>
    <row r="34" spans="1:8" ht="33" customHeight="1">
      <c r="A34" s="100" t="s">
        <v>53</v>
      </c>
      <c r="B34" s="106"/>
      <c r="C34" s="77" t="s">
        <v>50</v>
      </c>
      <c r="D34" s="58">
        <v>0</v>
      </c>
      <c r="G34" s="7"/>
    </row>
    <row r="35" spans="1:8" s="10" customFormat="1" ht="24" customHeight="1" thickBot="1">
      <c r="A35" s="27" t="s">
        <v>44</v>
      </c>
      <c r="B35" s="28"/>
      <c r="C35" s="42"/>
      <c r="D35" s="33">
        <f>SUM(D34:D34)</f>
        <v>0</v>
      </c>
      <c r="G35" s="2"/>
    </row>
    <row r="36" spans="1:8" s="10" customFormat="1" ht="24" customHeight="1" thickTop="1">
      <c r="A36" s="100" t="s">
        <v>45</v>
      </c>
      <c r="B36" s="101"/>
      <c r="C36" s="40"/>
      <c r="D36" s="34">
        <f>D35*C36</f>
        <v>0</v>
      </c>
      <c r="G36" s="2"/>
    </row>
    <row r="37" spans="1:8" s="10" customFormat="1" ht="24" customHeight="1" thickBot="1">
      <c r="A37" s="30" t="s">
        <v>43</v>
      </c>
      <c r="B37" s="31"/>
      <c r="C37" s="43"/>
      <c r="D37" s="32">
        <f>D35+D36</f>
        <v>0</v>
      </c>
      <c r="G37" s="2"/>
    </row>
    <row r="38" spans="1:8" s="10" customFormat="1" ht="9.9499999999999993" customHeight="1" thickTop="1">
      <c r="A38" s="107"/>
      <c r="B38" s="108"/>
      <c r="C38" s="107"/>
      <c r="D38" s="108"/>
      <c r="G38" s="2"/>
    </row>
    <row r="39" spans="1:8" s="10" customFormat="1" ht="24" customHeight="1" thickBot="1">
      <c r="A39" s="51" t="s">
        <v>41</v>
      </c>
      <c r="B39" s="52"/>
      <c r="C39" s="53"/>
      <c r="D39" s="54">
        <f>D32+D37</f>
        <v>0</v>
      </c>
      <c r="G39" s="2"/>
    </row>
    <row r="40" spans="1:8" s="10" customFormat="1" ht="24" customHeight="1" thickTop="1">
      <c r="A40" s="48" t="s">
        <v>48</v>
      </c>
      <c r="B40" s="49"/>
      <c r="C40" s="40"/>
      <c r="D40" s="55">
        <f>D39*C40</f>
        <v>0</v>
      </c>
      <c r="H40" s="2"/>
    </row>
    <row r="41" spans="1:8" s="10" customFormat="1" ht="24" customHeight="1" thickBot="1">
      <c r="A41" s="46" t="s">
        <v>49</v>
      </c>
      <c r="B41" s="47"/>
      <c r="C41" s="50"/>
      <c r="D41" s="56">
        <f>D39-D40</f>
        <v>0</v>
      </c>
      <c r="H41" s="2"/>
    </row>
    <row r="42" spans="1:8" s="10" customFormat="1" ht="9.9499999999999993" customHeight="1" thickTop="1">
      <c r="A42" s="98"/>
      <c r="B42" s="99"/>
      <c r="C42" s="98"/>
      <c r="D42" s="99"/>
      <c r="G42" s="2"/>
    </row>
    <row r="43" spans="1:8" s="10" customFormat="1" ht="24" customHeight="1">
      <c r="A43" s="71" t="s">
        <v>15</v>
      </c>
      <c r="B43" s="14"/>
      <c r="C43" s="96"/>
      <c r="D43" s="97"/>
      <c r="G43" s="2"/>
    </row>
    <row r="44" spans="1:8" s="10" customFormat="1" ht="24" customHeight="1">
      <c r="A44" s="90" t="s">
        <v>2</v>
      </c>
      <c r="B44" s="91"/>
      <c r="C44" s="92"/>
      <c r="D44" s="93"/>
      <c r="G44" s="2"/>
    </row>
    <row r="45" spans="1:8" s="10" customFormat="1" ht="24" customHeight="1">
      <c r="A45" s="90" t="s">
        <v>13</v>
      </c>
      <c r="B45" s="91"/>
      <c r="C45" s="92"/>
      <c r="D45" s="93"/>
      <c r="G45" s="2"/>
    </row>
    <row r="46" spans="1:8" s="10" customFormat="1" ht="24" customHeight="1">
      <c r="A46" s="90" t="s">
        <v>3</v>
      </c>
      <c r="B46" s="91"/>
      <c r="C46" s="92"/>
      <c r="D46" s="93"/>
      <c r="G46" s="2"/>
    </row>
    <row r="47" spans="1:8" s="10" customFormat="1" ht="24" customHeight="1">
      <c r="A47" s="90" t="s">
        <v>4</v>
      </c>
      <c r="B47" s="91"/>
      <c r="C47" s="92"/>
      <c r="D47" s="93"/>
      <c r="G47" s="2"/>
    </row>
    <row r="48" spans="1:8" ht="9.9499999999999993" customHeight="1" thickBot="1">
      <c r="A48" s="94"/>
      <c r="B48" s="95"/>
      <c r="C48" s="94"/>
      <c r="D48" s="95"/>
    </row>
  </sheetData>
  <mergeCells count="41">
    <mergeCell ref="A14:B14"/>
    <mergeCell ref="A1:C1"/>
    <mergeCell ref="A2:C2"/>
    <mergeCell ref="A3:C3"/>
    <mergeCell ref="A4:C4"/>
    <mergeCell ref="A6:B6"/>
    <mergeCell ref="A7:B7"/>
    <mergeCell ref="A8:B8"/>
    <mergeCell ref="C9:D9"/>
    <mergeCell ref="A12:B12"/>
    <mergeCell ref="A13:B13"/>
    <mergeCell ref="C13:D13"/>
    <mergeCell ref="A5:B5"/>
    <mergeCell ref="A16:B16"/>
    <mergeCell ref="C16:D16"/>
    <mergeCell ref="A17:B17"/>
    <mergeCell ref="A28:B28"/>
    <mergeCell ref="C28:D28"/>
    <mergeCell ref="C42:D42"/>
    <mergeCell ref="A29:B29"/>
    <mergeCell ref="A30:B30"/>
    <mergeCell ref="A33:B33"/>
    <mergeCell ref="C18:D18"/>
    <mergeCell ref="C19:D19"/>
    <mergeCell ref="C20:D20"/>
    <mergeCell ref="A34:B34"/>
    <mergeCell ref="A36:B36"/>
    <mergeCell ref="A38:B38"/>
    <mergeCell ref="C38:D38"/>
    <mergeCell ref="A42:B42"/>
    <mergeCell ref="A47:B47"/>
    <mergeCell ref="C47:D47"/>
    <mergeCell ref="A48:B48"/>
    <mergeCell ref="C48:D48"/>
    <mergeCell ref="C43:D43"/>
    <mergeCell ref="A44:B44"/>
    <mergeCell ref="C44:D44"/>
    <mergeCell ref="A45:B45"/>
    <mergeCell ref="C45:D45"/>
    <mergeCell ref="A46:B46"/>
    <mergeCell ref="C46:D46"/>
  </mergeCells>
  <printOptions horizontalCentered="1"/>
  <pageMargins left="0.6692913385826772" right="0.6692913385826772" top="0.31496062992125984" bottom="0.39370078740157483" header="0.31496062992125984" footer="0.51181102362204722"/>
  <pageSetup paperSize="9" scale="7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3FEAD-E299-4F81-B2B1-30A31CB97098}">
  <sheetPr>
    <pageSetUpPr fitToPage="1"/>
  </sheetPr>
  <dimension ref="A1:I48"/>
  <sheetViews>
    <sheetView view="pageBreakPreview" topLeftCell="A17" zoomScale="85" zoomScaleNormal="85" zoomScaleSheetLayoutView="85" zoomScalePageLayoutView="85" workbookViewId="0">
      <selection activeCell="A34" sqref="A34:B34"/>
    </sheetView>
  </sheetViews>
  <sheetFormatPr baseColWidth="10" defaultColWidth="11.5703125" defaultRowHeight="14.25"/>
  <cols>
    <col min="1" max="1" width="22.85546875" style="7" customWidth="1"/>
    <col min="2" max="2" width="58.5703125" style="7" customWidth="1"/>
    <col min="3" max="3" width="21.42578125" style="20" customWidth="1"/>
    <col min="4" max="4" width="21.7109375" style="21" customWidth="1"/>
    <col min="5" max="5" width="11.5703125" style="7"/>
    <col min="6" max="6" width="20" style="7" customWidth="1"/>
    <col min="7" max="7" width="21.85546875" style="2" bestFit="1" customWidth="1"/>
    <col min="8" max="8" width="11.5703125" style="7"/>
    <col min="9" max="9" width="15.42578125" style="7" bestFit="1" customWidth="1"/>
    <col min="10" max="254" width="11.5703125" style="7"/>
    <col min="255" max="255" width="17.85546875" style="7" customWidth="1"/>
    <col min="256" max="256" width="52" style="7" customWidth="1"/>
    <col min="257" max="258" width="10.85546875" style="7" customWidth="1"/>
    <col min="259" max="259" width="17.85546875" style="7" customWidth="1"/>
    <col min="260" max="261" width="11.5703125" style="7"/>
    <col min="262" max="262" width="20" style="7" customWidth="1"/>
    <col min="263" max="263" width="21.85546875" style="7" bestFit="1" customWidth="1"/>
    <col min="264" max="510" width="11.5703125" style="7"/>
    <col min="511" max="511" width="17.85546875" style="7" customWidth="1"/>
    <col min="512" max="512" width="52" style="7" customWidth="1"/>
    <col min="513" max="514" width="10.85546875" style="7" customWidth="1"/>
    <col min="515" max="515" width="17.85546875" style="7" customWidth="1"/>
    <col min="516" max="517" width="11.5703125" style="7"/>
    <col min="518" max="518" width="20" style="7" customWidth="1"/>
    <col min="519" max="519" width="21.85546875" style="7" bestFit="1" customWidth="1"/>
    <col min="520" max="766" width="11.5703125" style="7"/>
    <col min="767" max="767" width="17.85546875" style="7" customWidth="1"/>
    <col min="768" max="768" width="52" style="7" customWidth="1"/>
    <col min="769" max="770" width="10.85546875" style="7" customWidth="1"/>
    <col min="771" max="771" width="17.85546875" style="7" customWidth="1"/>
    <col min="772" max="773" width="11.5703125" style="7"/>
    <col min="774" max="774" width="20" style="7" customWidth="1"/>
    <col min="775" max="775" width="21.85546875" style="7" bestFit="1" customWidth="1"/>
    <col min="776" max="1022" width="11.5703125" style="7"/>
    <col min="1023" max="1023" width="17.85546875" style="7" customWidth="1"/>
    <col min="1024" max="1024" width="52" style="7" customWidth="1"/>
    <col min="1025" max="1026" width="10.85546875" style="7" customWidth="1"/>
    <col min="1027" max="1027" width="17.85546875" style="7" customWidth="1"/>
    <col min="1028" max="1029" width="11.5703125" style="7"/>
    <col min="1030" max="1030" width="20" style="7" customWidth="1"/>
    <col min="1031" max="1031" width="21.85546875" style="7" bestFit="1" customWidth="1"/>
    <col min="1032" max="1278" width="11.5703125" style="7"/>
    <col min="1279" max="1279" width="17.85546875" style="7" customWidth="1"/>
    <col min="1280" max="1280" width="52" style="7" customWidth="1"/>
    <col min="1281" max="1282" width="10.85546875" style="7" customWidth="1"/>
    <col min="1283" max="1283" width="17.85546875" style="7" customWidth="1"/>
    <col min="1284" max="1285" width="11.5703125" style="7"/>
    <col min="1286" max="1286" width="20" style="7" customWidth="1"/>
    <col min="1287" max="1287" width="21.85546875" style="7" bestFit="1" customWidth="1"/>
    <col min="1288" max="1534" width="11.5703125" style="7"/>
    <col min="1535" max="1535" width="17.85546875" style="7" customWidth="1"/>
    <col min="1536" max="1536" width="52" style="7" customWidth="1"/>
    <col min="1537" max="1538" width="10.85546875" style="7" customWidth="1"/>
    <col min="1539" max="1539" width="17.85546875" style="7" customWidth="1"/>
    <col min="1540" max="1541" width="11.5703125" style="7"/>
    <col min="1542" max="1542" width="20" style="7" customWidth="1"/>
    <col min="1543" max="1543" width="21.85546875" style="7" bestFit="1" customWidth="1"/>
    <col min="1544" max="1790" width="11.5703125" style="7"/>
    <col min="1791" max="1791" width="17.85546875" style="7" customWidth="1"/>
    <col min="1792" max="1792" width="52" style="7" customWidth="1"/>
    <col min="1793" max="1794" width="10.85546875" style="7" customWidth="1"/>
    <col min="1795" max="1795" width="17.85546875" style="7" customWidth="1"/>
    <col min="1796" max="1797" width="11.5703125" style="7"/>
    <col min="1798" max="1798" width="20" style="7" customWidth="1"/>
    <col min="1799" max="1799" width="21.85546875" style="7" bestFit="1" customWidth="1"/>
    <col min="1800" max="2046" width="11.5703125" style="7"/>
    <col min="2047" max="2047" width="17.85546875" style="7" customWidth="1"/>
    <col min="2048" max="2048" width="52" style="7" customWidth="1"/>
    <col min="2049" max="2050" width="10.85546875" style="7" customWidth="1"/>
    <col min="2051" max="2051" width="17.85546875" style="7" customWidth="1"/>
    <col min="2052" max="2053" width="11.5703125" style="7"/>
    <col min="2054" max="2054" width="20" style="7" customWidth="1"/>
    <col min="2055" max="2055" width="21.85546875" style="7" bestFit="1" customWidth="1"/>
    <col min="2056" max="2302" width="11.5703125" style="7"/>
    <col min="2303" max="2303" width="17.85546875" style="7" customWidth="1"/>
    <col min="2304" max="2304" width="52" style="7" customWidth="1"/>
    <col min="2305" max="2306" width="10.85546875" style="7" customWidth="1"/>
    <col min="2307" max="2307" width="17.85546875" style="7" customWidth="1"/>
    <col min="2308" max="2309" width="11.5703125" style="7"/>
    <col min="2310" max="2310" width="20" style="7" customWidth="1"/>
    <col min="2311" max="2311" width="21.85546875" style="7" bestFit="1" customWidth="1"/>
    <col min="2312" max="2558" width="11.5703125" style="7"/>
    <col min="2559" max="2559" width="17.85546875" style="7" customWidth="1"/>
    <col min="2560" max="2560" width="52" style="7" customWidth="1"/>
    <col min="2561" max="2562" width="10.85546875" style="7" customWidth="1"/>
    <col min="2563" max="2563" width="17.85546875" style="7" customWidth="1"/>
    <col min="2564" max="2565" width="11.5703125" style="7"/>
    <col min="2566" max="2566" width="20" style="7" customWidth="1"/>
    <col min="2567" max="2567" width="21.85546875" style="7" bestFit="1" customWidth="1"/>
    <col min="2568" max="2814" width="11.5703125" style="7"/>
    <col min="2815" max="2815" width="17.85546875" style="7" customWidth="1"/>
    <col min="2816" max="2816" width="52" style="7" customWidth="1"/>
    <col min="2817" max="2818" width="10.85546875" style="7" customWidth="1"/>
    <col min="2819" max="2819" width="17.85546875" style="7" customWidth="1"/>
    <col min="2820" max="2821" width="11.5703125" style="7"/>
    <col min="2822" max="2822" width="20" style="7" customWidth="1"/>
    <col min="2823" max="2823" width="21.85546875" style="7" bestFit="1" customWidth="1"/>
    <col min="2824" max="3070" width="11.5703125" style="7"/>
    <col min="3071" max="3071" width="17.85546875" style="7" customWidth="1"/>
    <col min="3072" max="3072" width="52" style="7" customWidth="1"/>
    <col min="3073" max="3074" width="10.85546875" style="7" customWidth="1"/>
    <col min="3075" max="3075" width="17.85546875" style="7" customWidth="1"/>
    <col min="3076" max="3077" width="11.5703125" style="7"/>
    <col min="3078" max="3078" width="20" style="7" customWidth="1"/>
    <col min="3079" max="3079" width="21.85546875" style="7" bestFit="1" customWidth="1"/>
    <col min="3080" max="3326" width="11.5703125" style="7"/>
    <col min="3327" max="3327" width="17.85546875" style="7" customWidth="1"/>
    <col min="3328" max="3328" width="52" style="7" customWidth="1"/>
    <col min="3329" max="3330" width="10.85546875" style="7" customWidth="1"/>
    <col min="3331" max="3331" width="17.85546875" style="7" customWidth="1"/>
    <col min="3332" max="3333" width="11.5703125" style="7"/>
    <col min="3334" max="3334" width="20" style="7" customWidth="1"/>
    <col min="3335" max="3335" width="21.85546875" style="7" bestFit="1" customWidth="1"/>
    <col min="3336" max="3582" width="11.5703125" style="7"/>
    <col min="3583" max="3583" width="17.85546875" style="7" customWidth="1"/>
    <col min="3584" max="3584" width="52" style="7" customWidth="1"/>
    <col min="3585" max="3586" width="10.85546875" style="7" customWidth="1"/>
    <col min="3587" max="3587" width="17.85546875" style="7" customWidth="1"/>
    <col min="3588" max="3589" width="11.5703125" style="7"/>
    <col min="3590" max="3590" width="20" style="7" customWidth="1"/>
    <col min="3591" max="3591" width="21.85546875" style="7" bestFit="1" customWidth="1"/>
    <col min="3592" max="3838" width="11.5703125" style="7"/>
    <col min="3839" max="3839" width="17.85546875" style="7" customWidth="1"/>
    <col min="3840" max="3840" width="52" style="7" customWidth="1"/>
    <col min="3841" max="3842" width="10.85546875" style="7" customWidth="1"/>
    <col min="3843" max="3843" width="17.85546875" style="7" customWidth="1"/>
    <col min="3844" max="3845" width="11.5703125" style="7"/>
    <col min="3846" max="3846" width="20" style="7" customWidth="1"/>
    <col min="3847" max="3847" width="21.85546875" style="7" bestFit="1" customWidth="1"/>
    <col min="3848" max="4094" width="11.5703125" style="7"/>
    <col min="4095" max="4095" width="17.85546875" style="7" customWidth="1"/>
    <col min="4096" max="4096" width="52" style="7" customWidth="1"/>
    <col min="4097" max="4098" width="10.85546875" style="7" customWidth="1"/>
    <col min="4099" max="4099" width="17.85546875" style="7" customWidth="1"/>
    <col min="4100" max="4101" width="11.5703125" style="7"/>
    <col min="4102" max="4102" width="20" style="7" customWidth="1"/>
    <col min="4103" max="4103" width="21.85546875" style="7" bestFit="1" customWidth="1"/>
    <col min="4104" max="4350" width="11.5703125" style="7"/>
    <col min="4351" max="4351" width="17.85546875" style="7" customWidth="1"/>
    <col min="4352" max="4352" width="52" style="7" customWidth="1"/>
    <col min="4353" max="4354" width="10.85546875" style="7" customWidth="1"/>
    <col min="4355" max="4355" width="17.85546875" style="7" customWidth="1"/>
    <col min="4356" max="4357" width="11.5703125" style="7"/>
    <col min="4358" max="4358" width="20" style="7" customWidth="1"/>
    <col min="4359" max="4359" width="21.85546875" style="7" bestFit="1" customWidth="1"/>
    <col min="4360" max="4606" width="11.5703125" style="7"/>
    <col min="4607" max="4607" width="17.85546875" style="7" customWidth="1"/>
    <col min="4608" max="4608" width="52" style="7" customWidth="1"/>
    <col min="4609" max="4610" width="10.85546875" style="7" customWidth="1"/>
    <col min="4611" max="4611" width="17.85546875" style="7" customWidth="1"/>
    <col min="4612" max="4613" width="11.5703125" style="7"/>
    <col min="4614" max="4614" width="20" style="7" customWidth="1"/>
    <col min="4615" max="4615" width="21.85546875" style="7" bestFit="1" customWidth="1"/>
    <col min="4616" max="4862" width="11.5703125" style="7"/>
    <col min="4863" max="4863" width="17.85546875" style="7" customWidth="1"/>
    <col min="4864" max="4864" width="52" style="7" customWidth="1"/>
    <col min="4865" max="4866" width="10.85546875" style="7" customWidth="1"/>
    <col min="4867" max="4867" width="17.85546875" style="7" customWidth="1"/>
    <col min="4868" max="4869" width="11.5703125" style="7"/>
    <col min="4870" max="4870" width="20" style="7" customWidth="1"/>
    <col min="4871" max="4871" width="21.85546875" style="7" bestFit="1" customWidth="1"/>
    <col min="4872" max="5118" width="11.5703125" style="7"/>
    <col min="5119" max="5119" width="17.85546875" style="7" customWidth="1"/>
    <col min="5120" max="5120" width="52" style="7" customWidth="1"/>
    <col min="5121" max="5122" width="10.85546875" style="7" customWidth="1"/>
    <col min="5123" max="5123" width="17.85546875" style="7" customWidth="1"/>
    <col min="5124" max="5125" width="11.5703125" style="7"/>
    <col min="5126" max="5126" width="20" style="7" customWidth="1"/>
    <col min="5127" max="5127" width="21.85546875" style="7" bestFit="1" customWidth="1"/>
    <col min="5128" max="5374" width="11.5703125" style="7"/>
    <col min="5375" max="5375" width="17.85546875" style="7" customWidth="1"/>
    <col min="5376" max="5376" width="52" style="7" customWidth="1"/>
    <col min="5377" max="5378" width="10.85546875" style="7" customWidth="1"/>
    <col min="5379" max="5379" width="17.85546875" style="7" customWidth="1"/>
    <col min="5380" max="5381" width="11.5703125" style="7"/>
    <col min="5382" max="5382" width="20" style="7" customWidth="1"/>
    <col min="5383" max="5383" width="21.85546875" style="7" bestFit="1" customWidth="1"/>
    <col min="5384" max="5630" width="11.5703125" style="7"/>
    <col min="5631" max="5631" width="17.85546875" style="7" customWidth="1"/>
    <col min="5632" max="5632" width="52" style="7" customWidth="1"/>
    <col min="5633" max="5634" width="10.85546875" style="7" customWidth="1"/>
    <col min="5635" max="5635" width="17.85546875" style="7" customWidth="1"/>
    <col min="5636" max="5637" width="11.5703125" style="7"/>
    <col min="5638" max="5638" width="20" style="7" customWidth="1"/>
    <col min="5639" max="5639" width="21.85546875" style="7" bestFit="1" customWidth="1"/>
    <col min="5640" max="5886" width="11.5703125" style="7"/>
    <col min="5887" max="5887" width="17.85546875" style="7" customWidth="1"/>
    <col min="5888" max="5888" width="52" style="7" customWidth="1"/>
    <col min="5889" max="5890" width="10.85546875" style="7" customWidth="1"/>
    <col min="5891" max="5891" width="17.85546875" style="7" customWidth="1"/>
    <col min="5892" max="5893" width="11.5703125" style="7"/>
    <col min="5894" max="5894" width="20" style="7" customWidth="1"/>
    <col min="5895" max="5895" width="21.85546875" style="7" bestFit="1" customWidth="1"/>
    <col min="5896" max="6142" width="11.5703125" style="7"/>
    <col min="6143" max="6143" width="17.85546875" style="7" customWidth="1"/>
    <col min="6144" max="6144" width="52" style="7" customWidth="1"/>
    <col min="6145" max="6146" width="10.85546875" style="7" customWidth="1"/>
    <col min="6147" max="6147" width="17.85546875" style="7" customWidth="1"/>
    <col min="6148" max="6149" width="11.5703125" style="7"/>
    <col min="6150" max="6150" width="20" style="7" customWidth="1"/>
    <col min="6151" max="6151" width="21.85546875" style="7" bestFit="1" customWidth="1"/>
    <col min="6152" max="6398" width="11.5703125" style="7"/>
    <col min="6399" max="6399" width="17.85546875" style="7" customWidth="1"/>
    <col min="6400" max="6400" width="52" style="7" customWidth="1"/>
    <col min="6401" max="6402" width="10.85546875" style="7" customWidth="1"/>
    <col min="6403" max="6403" width="17.85546875" style="7" customWidth="1"/>
    <col min="6404" max="6405" width="11.5703125" style="7"/>
    <col min="6406" max="6406" width="20" style="7" customWidth="1"/>
    <col min="6407" max="6407" width="21.85546875" style="7" bestFit="1" customWidth="1"/>
    <col min="6408" max="6654" width="11.5703125" style="7"/>
    <col min="6655" max="6655" width="17.85546875" style="7" customWidth="1"/>
    <col min="6656" max="6656" width="52" style="7" customWidth="1"/>
    <col min="6657" max="6658" width="10.85546875" style="7" customWidth="1"/>
    <col min="6659" max="6659" width="17.85546875" style="7" customWidth="1"/>
    <col min="6660" max="6661" width="11.5703125" style="7"/>
    <col min="6662" max="6662" width="20" style="7" customWidth="1"/>
    <col min="6663" max="6663" width="21.85546875" style="7" bestFit="1" customWidth="1"/>
    <col min="6664" max="6910" width="11.5703125" style="7"/>
    <col min="6911" max="6911" width="17.85546875" style="7" customWidth="1"/>
    <col min="6912" max="6912" width="52" style="7" customWidth="1"/>
    <col min="6913" max="6914" width="10.85546875" style="7" customWidth="1"/>
    <col min="6915" max="6915" width="17.85546875" style="7" customWidth="1"/>
    <col min="6916" max="6917" width="11.5703125" style="7"/>
    <col min="6918" max="6918" width="20" style="7" customWidth="1"/>
    <col min="6919" max="6919" width="21.85546875" style="7" bestFit="1" customWidth="1"/>
    <col min="6920" max="7166" width="11.5703125" style="7"/>
    <col min="7167" max="7167" width="17.85546875" style="7" customWidth="1"/>
    <col min="7168" max="7168" width="52" style="7" customWidth="1"/>
    <col min="7169" max="7170" width="10.85546875" style="7" customWidth="1"/>
    <col min="7171" max="7171" width="17.85546875" style="7" customWidth="1"/>
    <col min="7172" max="7173" width="11.5703125" style="7"/>
    <col min="7174" max="7174" width="20" style="7" customWidth="1"/>
    <col min="7175" max="7175" width="21.85546875" style="7" bestFit="1" customWidth="1"/>
    <col min="7176" max="7422" width="11.5703125" style="7"/>
    <col min="7423" max="7423" width="17.85546875" style="7" customWidth="1"/>
    <col min="7424" max="7424" width="52" style="7" customWidth="1"/>
    <col min="7425" max="7426" width="10.85546875" style="7" customWidth="1"/>
    <col min="7427" max="7427" width="17.85546875" style="7" customWidth="1"/>
    <col min="7428" max="7429" width="11.5703125" style="7"/>
    <col min="7430" max="7430" width="20" style="7" customWidth="1"/>
    <col min="7431" max="7431" width="21.85546875" style="7" bestFit="1" customWidth="1"/>
    <col min="7432" max="7678" width="11.5703125" style="7"/>
    <col min="7679" max="7679" width="17.85546875" style="7" customWidth="1"/>
    <col min="7680" max="7680" width="52" style="7" customWidth="1"/>
    <col min="7681" max="7682" width="10.85546875" style="7" customWidth="1"/>
    <col min="7683" max="7683" width="17.85546875" style="7" customWidth="1"/>
    <col min="7684" max="7685" width="11.5703125" style="7"/>
    <col min="7686" max="7686" width="20" style="7" customWidth="1"/>
    <col min="7687" max="7687" width="21.85546875" style="7" bestFit="1" customWidth="1"/>
    <col min="7688" max="7934" width="11.5703125" style="7"/>
    <col min="7935" max="7935" width="17.85546875" style="7" customWidth="1"/>
    <col min="7936" max="7936" width="52" style="7" customWidth="1"/>
    <col min="7937" max="7938" width="10.85546875" style="7" customWidth="1"/>
    <col min="7939" max="7939" width="17.85546875" style="7" customWidth="1"/>
    <col min="7940" max="7941" width="11.5703125" style="7"/>
    <col min="7942" max="7942" width="20" style="7" customWidth="1"/>
    <col min="7943" max="7943" width="21.85546875" style="7" bestFit="1" customWidth="1"/>
    <col min="7944" max="8190" width="11.5703125" style="7"/>
    <col min="8191" max="8191" width="17.85546875" style="7" customWidth="1"/>
    <col min="8192" max="8192" width="52" style="7" customWidth="1"/>
    <col min="8193" max="8194" width="10.85546875" style="7" customWidth="1"/>
    <col min="8195" max="8195" width="17.85546875" style="7" customWidth="1"/>
    <col min="8196" max="8197" width="11.5703125" style="7"/>
    <col min="8198" max="8198" width="20" style="7" customWidth="1"/>
    <col min="8199" max="8199" width="21.85546875" style="7" bestFit="1" customWidth="1"/>
    <col min="8200" max="8446" width="11.5703125" style="7"/>
    <col min="8447" max="8447" width="17.85546875" style="7" customWidth="1"/>
    <col min="8448" max="8448" width="52" style="7" customWidth="1"/>
    <col min="8449" max="8450" width="10.85546875" style="7" customWidth="1"/>
    <col min="8451" max="8451" width="17.85546875" style="7" customWidth="1"/>
    <col min="8452" max="8453" width="11.5703125" style="7"/>
    <col min="8454" max="8454" width="20" style="7" customWidth="1"/>
    <col min="8455" max="8455" width="21.85546875" style="7" bestFit="1" customWidth="1"/>
    <col min="8456" max="8702" width="11.5703125" style="7"/>
    <col min="8703" max="8703" width="17.85546875" style="7" customWidth="1"/>
    <col min="8704" max="8704" width="52" style="7" customWidth="1"/>
    <col min="8705" max="8706" width="10.85546875" style="7" customWidth="1"/>
    <col min="8707" max="8707" width="17.85546875" style="7" customWidth="1"/>
    <col min="8708" max="8709" width="11.5703125" style="7"/>
    <col min="8710" max="8710" width="20" style="7" customWidth="1"/>
    <col min="8711" max="8711" width="21.85546875" style="7" bestFit="1" customWidth="1"/>
    <col min="8712" max="8958" width="11.5703125" style="7"/>
    <col min="8959" max="8959" width="17.85546875" style="7" customWidth="1"/>
    <col min="8960" max="8960" width="52" style="7" customWidth="1"/>
    <col min="8961" max="8962" width="10.85546875" style="7" customWidth="1"/>
    <col min="8963" max="8963" width="17.85546875" style="7" customWidth="1"/>
    <col min="8964" max="8965" width="11.5703125" style="7"/>
    <col min="8966" max="8966" width="20" style="7" customWidth="1"/>
    <col min="8967" max="8967" width="21.85546875" style="7" bestFit="1" customWidth="1"/>
    <col min="8968" max="9214" width="11.5703125" style="7"/>
    <col min="9215" max="9215" width="17.85546875" style="7" customWidth="1"/>
    <col min="9216" max="9216" width="52" style="7" customWidth="1"/>
    <col min="9217" max="9218" width="10.85546875" style="7" customWidth="1"/>
    <col min="9219" max="9219" width="17.85546875" style="7" customWidth="1"/>
    <col min="9220" max="9221" width="11.5703125" style="7"/>
    <col min="9222" max="9222" width="20" style="7" customWidth="1"/>
    <col min="9223" max="9223" width="21.85546875" style="7" bestFit="1" customWidth="1"/>
    <col min="9224" max="9470" width="11.5703125" style="7"/>
    <col min="9471" max="9471" width="17.85546875" style="7" customWidth="1"/>
    <col min="9472" max="9472" width="52" style="7" customWidth="1"/>
    <col min="9473" max="9474" width="10.85546875" style="7" customWidth="1"/>
    <col min="9475" max="9475" width="17.85546875" style="7" customWidth="1"/>
    <col min="9476" max="9477" width="11.5703125" style="7"/>
    <col min="9478" max="9478" width="20" style="7" customWidth="1"/>
    <col min="9479" max="9479" width="21.85546875" style="7" bestFit="1" customWidth="1"/>
    <col min="9480" max="9726" width="11.5703125" style="7"/>
    <col min="9727" max="9727" width="17.85546875" style="7" customWidth="1"/>
    <col min="9728" max="9728" width="52" style="7" customWidth="1"/>
    <col min="9729" max="9730" width="10.85546875" style="7" customWidth="1"/>
    <col min="9731" max="9731" width="17.85546875" style="7" customWidth="1"/>
    <col min="9732" max="9733" width="11.5703125" style="7"/>
    <col min="9734" max="9734" width="20" style="7" customWidth="1"/>
    <col min="9735" max="9735" width="21.85546875" style="7" bestFit="1" customWidth="1"/>
    <col min="9736" max="9982" width="11.5703125" style="7"/>
    <col min="9983" max="9983" width="17.85546875" style="7" customWidth="1"/>
    <col min="9984" max="9984" width="52" style="7" customWidth="1"/>
    <col min="9985" max="9986" width="10.85546875" style="7" customWidth="1"/>
    <col min="9987" max="9987" width="17.85546875" style="7" customWidth="1"/>
    <col min="9988" max="9989" width="11.5703125" style="7"/>
    <col min="9990" max="9990" width="20" style="7" customWidth="1"/>
    <col min="9991" max="9991" width="21.85546875" style="7" bestFit="1" customWidth="1"/>
    <col min="9992" max="10238" width="11.5703125" style="7"/>
    <col min="10239" max="10239" width="17.85546875" style="7" customWidth="1"/>
    <col min="10240" max="10240" width="52" style="7" customWidth="1"/>
    <col min="10241" max="10242" width="10.85546875" style="7" customWidth="1"/>
    <col min="10243" max="10243" width="17.85546875" style="7" customWidth="1"/>
    <col min="10244" max="10245" width="11.5703125" style="7"/>
    <col min="10246" max="10246" width="20" style="7" customWidth="1"/>
    <col min="10247" max="10247" width="21.85546875" style="7" bestFit="1" customWidth="1"/>
    <col min="10248" max="10494" width="11.5703125" style="7"/>
    <col min="10495" max="10495" width="17.85546875" style="7" customWidth="1"/>
    <col min="10496" max="10496" width="52" style="7" customWidth="1"/>
    <col min="10497" max="10498" width="10.85546875" style="7" customWidth="1"/>
    <col min="10499" max="10499" width="17.85546875" style="7" customWidth="1"/>
    <col min="10500" max="10501" width="11.5703125" style="7"/>
    <col min="10502" max="10502" width="20" style="7" customWidth="1"/>
    <col min="10503" max="10503" width="21.85546875" style="7" bestFit="1" customWidth="1"/>
    <col min="10504" max="10750" width="11.5703125" style="7"/>
    <col min="10751" max="10751" width="17.85546875" style="7" customWidth="1"/>
    <col min="10752" max="10752" width="52" style="7" customWidth="1"/>
    <col min="10753" max="10754" width="10.85546875" style="7" customWidth="1"/>
    <col min="10755" max="10755" width="17.85546875" style="7" customWidth="1"/>
    <col min="10756" max="10757" width="11.5703125" style="7"/>
    <col min="10758" max="10758" width="20" style="7" customWidth="1"/>
    <col min="10759" max="10759" width="21.85546875" style="7" bestFit="1" customWidth="1"/>
    <col min="10760" max="11006" width="11.5703125" style="7"/>
    <col min="11007" max="11007" width="17.85546875" style="7" customWidth="1"/>
    <col min="11008" max="11008" width="52" style="7" customWidth="1"/>
    <col min="11009" max="11010" width="10.85546875" style="7" customWidth="1"/>
    <col min="11011" max="11011" width="17.85546875" style="7" customWidth="1"/>
    <col min="11012" max="11013" width="11.5703125" style="7"/>
    <col min="11014" max="11014" width="20" style="7" customWidth="1"/>
    <col min="11015" max="11015" width="21.85546875" style="7" bestFit="1" customWidth="1"/>
    <col min="11016" max="11262" width="11.5703125" style="7"/>
    <col min="11263" max="11263" width="17.85546875" style="7" customWidth="1"/>
    <col min="11264" max="11264" width="52" style="7" customWidth="1"/>
    <col min="11265" max="11266" width="10.85546875" style="7" customWidth="1"/>
    <col min="11267" max="11267" width="17.85546875" style="7" customWidth="1"/>
    <col min="11268" max="11269" width="11.5703125" style="7"/>
    <col min="11270" max="11270" width="20" style="7" customWidth="1"/>
    <col min="11271" max="11271" width="21.85546875" style="7" bestFit="1" customWidth="1"/>
    <col min="11272" max="11518" width="11.5703125" style="7"/>
    <col min="11519" max="11519" width="17.85546875" style="7" customWidth="1"/>
    <col min="11520" max="11520" width="52" style="7" customWidth="1"/>
    <col min="11521" max="11522" width="10.85546875" style="7" customWidth="1"/>
    <col min="11523" max="11523" width="17.85546875" style="7" customWidth="1"/>
    <col min="11524" max="11525" width="11.5703125" style="7"/>
    <col min="11526" max="11526" width="20" style="7" customWidth="1"/>
    <col min="11527" max="11527" width="21.85546875" style="7" bestFit="1" customWidth="1"/>
    <col min="11528" max="11774" width="11.5703125" style="7"/>
    <col min="11775" max="11775" width="17.85546875" style="7" customWidth="1"/>
    <col min="11776" max="11776" width="52" style="7" customWidth="1"/>
    <col min="11777" max="11778" width="10.85546875" style="7" customWidth="1"/>
    <col min="11779" max="11779" width="17.85546875" style="7" customWidth="1"/>
    <col min="11780" max="11781" width="11.5703125" style="7"/>
    <col min="11782" max="11782" width="20" style="7" customWidth="1"/>
    <col min="11783" max="11783" width="21.85546875" style="7" bestFit="1" customWidth="1"/>
    <col min="11784" max="12030" width="11.5703125" style="7"/>
    <col min="12031" max="12031" width="17.85546875" style="7" customWidth="1"/>
    <col min="12032" max="12032" width="52" style="7" customWidth="1"/>
    <col min="12033" max="12034" width="10.85546875" style="7" customWidth="1"/>
    <col min="12035" max="12035" width="17.85546875" style="7" customWidth="1"/>
    <col min="12036" max="12037" width="11.5703125" style="7"/>
    <col min="12038" max="12038" width="20" style="7" customWidth="1"/>
    <col min="12039" max="12039" width="21.85546875" style="7" bestFit="1" customWidth="1"/>
    <col min="12040" max="12286" width="11.5703125" style="7"/>
    <col min="12287" max="12287" width="17.85546875" style="7" customWidth="1"/>
    <col min="12288" max="12288" width="52" style="7" customWidth="1"/>
    <col min="12289" max="12290" width="10.85546875" style="7" customWidth="1"/>
    <col min="12291" max="12291" width="17.85546875" style="7" customWidth="1"/>
    <col min="12292" max="12293" width="11.5703125" style="7"/>
    <col min="12294" max="12294" width="20" style="7" customWidth="1"/>
    <col min="12295" max="12295" width="21.85546875" style="7" bestFit="1" customWidth="1"/>
    <col min="12296" max="12542" width="11.5703125" style="7"/>
    <col min="12543" max="12543" width="17.85546875" style="7" customWidth="1"/>
    <col min="12544" max="12544" width="52" style="7" customWidth="1"/>
    <col min="12545" max="12546" width="10.85546875" style="7" customWidth="1"/>
    <col min="12547" max="12547" width="17.85546875" style="7" customWidth="1"/>
    <col min="12548" max="12549" width="11.5703125" style="7"/>
    <col min="12550" max="12550" width="20" style="7" customWidth="1"/>
    <col min="12551" max="12551" width="21.85546875" style="7" bestFit="1" customWidth="1"/>
    <col min="12552" max="12798" width="11.5703125" style="7"/>
    <col min="12799" max="12799" width="17.85546875" style="7" customWidth="1"/>
    <col min="12800" max="12800" width="52" style="7" customWidth="1"/>
    <col min="12801" max="12802" width="10.85546875" style="7" customWidth="1"/>
    <col min="12803" max="12803" width="17.85546875" style="7" customWidth="1"/>
    <col min="12804" max="12805" width="11.5703125" style="7"/>
    <col min="12806" max="12806" width="20" style="7" customWidth="1"/>
    <col min="12807" max="12807" width="21.85546875" style="7" bestFit="1" customWidth="1"/>
    <col min="12808" max="13054" width="11.5703125" style="7"/>
    <col min="13055" max="13055" width="17.85546875" style="7" customWidth="1"/>
    <col min="13056" max="13056" width="52" style="7" customWidth="1"/>
    <col min="13057" max="13058" width="10.85546875" style="7" customWidth="1"/>
    <col min="13059" max="13059" width="17.85546875" style="7" customWidth="1"/>
    <col min="13060" max="13061" width="11.5703125" style="7"/>
    <col min="13062" max="13062" width="20" style="7" customWidth="1"/>
    <col min="13063" max="13063" width="21.85546875" style="7" bestFit="1" customWidth="1"/>
    <col min="13064" max="13310" width="11.5703125" style="7"/>
    <col min="13311" max="13311" width="17.85546875" style="7" customWidth="1"/>
    <col min="13312" max="13312" width="52" style="7" customWidth="1"/>
    <col min="13313" max="13314" width="10.85546875" style="7" customWidth="1"/>
    <col min="13315" max="13315" width="17.85546875" style="7" customWidth="1"/>
    <col min="13316" max="13317" width="11.5703125" style="7"/>
    <col min="13318" max="13318" width="20" style="7" customWidth="1"/>
    <col min="13319" max="13319" width="21.85546875" style="7" bestFit="1" customWidth="1"/>
    <col min="13320" max="13566" width="11.5703125" style="7"/>
    <col min="13567" max="13567" width="17.85546875" style="7" customWidth="1"/>
    <col min="13568" max="13568" width="52" style="7" customWidth="1"/>
    <col min="13569" max="13570" width="10.85546875" style="7" customWidth="1"/>
    <col min="13571" max="13571" width="17.85546875" style="7" customWidth="1"/>
    <col min="13572" max="13573" width="11.5703125" style="7"/>
    <col min="13574" max="13574" width="20" style="7" customWidth="1"/>
    <col min="13575" max="13575" width="21.85546875" style="7" bestFit="1" customWidth="1"/>
    <col min="13576" max="13822" width="11.5703125" style="7"/>
    <col min="13823" max="13823" width="17.85546875" style="7" customWidth="1"/>
    <col min="13824" max="13824" width="52" style="7" customWidth="1"/>
    <col min="13825" max="13826" width="10.85546875" style="7" customWidth="1"/>
    <col min="13827" max="13827" width="17.85546875" style="7" customWidth="1"/>
    <col min="13828" max="13829" width="11.5703125" style="7"/>
    <col min="13830" max="13830" width="20" style="7" customWidth="1"/>
    <col min="13831" max="13831" width="21.85546875" style="7" bestFit="1" customWidth="1"/>
    <col min="13832" max="14078" width="11.5703125" style="7"/>
    <col min="14079" max="14079" width="17.85546875" style="7" customWidth="1"/>
    <col min="14080" max="14080" width="52" style="7" customWidth="1"/>
    <col min="14081" max="14082" width="10.85546875" style="7" customWidth="1"/>
    <col min="14083" max="14083" width="17.85546875" style="7" customWidth="1"/>
    <col min="14084" max="14085" width="11.5703125" style="7"/>
    <col min="14086" max="14086" width="20" style="7" customWidth="1"/>
    <col min="14087" max="14087" width="21.85546875" style="7" bestFit="1" customWidth="1"/>
    <col min="14088" max="14334" width="11.5703125" style="7"/>
    <col min="14335" max="14335" width="17.85546875" style="7" customWidth="1"/>
    <col min="14336" max="14336" width="52" style="7" customWidth="1"/>
    <col min="14337" max="14338" width="10.85546875" style="7" customWidth="1"/>
    <col min="14339" max="14339" width="17.85546875" style="7" customWidth="1"/>
    <col min="14340" max="14341" width="11.5703125" style="7"/>
    <col min="14342" max="14342" width="20" style="7" customWidth="1"/>
    <col min="14343" max="14343" width="21.85546875" style="7" bestFit="1" customWidth="1"/>
    <col min="14344" max="14590" width="11.5703125" style="7"/>
    <col min="14591" max="14591" width="17.85546875" style="7" customWidth="1"/>
    <col min="14592" max="14592" width="52" style="7" customWidth="1"/>
    <col min="14593" max="14594" width="10.85546875" style="7" customWidth="1"/>
    <col min="14595" max="14595" width="17.85546875" style="7" customWidth="1"/>
    <col min="14596" max="14597" width="11.5703125" style="7"/>
    <col min="14598" max="14598" width="20" style="7" customWidth="1"/>
    <col min="14599" max="14599" width="21.85546875" style="7" bestFit="1" customWidth="1"/>
    <col min="14600" max="14846" width="11.5703125" style="7"/>
    <col min="14847" max="14847" width="17.85546875" style="7" customWidth="1"/>
    <col min="14848" max="14848" width="52" style="7" customWidth="1"/>
    <col min="14849" max="14850" width="10.85546875" style="7" customWidth="1"/>
    <col min="14851" max="14851" width="17.85546875" style="7" customWidth="1"/>
    <col min="14852" max="14853" width="11.5703125" style="7"/>
    <col min="14854" max="14854" width="20" style="7" customWidth="1"/>
    <col min="14855" max="14855" width="21.85546875" style="7" bestFit="1" customWidth="1"/>
    <col min="14856" max="15102" width="11.5703125" style="7"/>
    <col min="15103" max="15103" width="17.85546875" style="7" customWidth="1"/>
    <col min="15104" max="15104" width="52" style="7" customWidth="1"/>
    <col min="15105" max="15106" width="10.85546875" style="7" customWidth="1"/>
    <col min="15107" max="15107" width="17.85546875" style="7" customWidth="1"/>
    <col min="15108" max="15109" width="11.5703125" style="7"/>
    <col min="15110" max="15110" width="20" style="7" customWidth="1"/>
    <col min="15111" max="15111" width="21.85546875" style="7" bestFit="1" customWidth="1"/>
    <col min="15112" max="15358" width="11.5703125" style="7"/>
    <col min="15359" max="15359" width="17.85546875" style="7" customWidth="1"/>
    <col min="15360" max="15360" width="52" style="7" customWidth="1"/>
    <col min="15361" max="15362" width="10.85546875" style="7" customWidth="1"/>
    <col min="15363" max="15363" width="17.85546875" style="7" customWidth="1"/>
    <col min="15364" max="15365" width="11.5703125" style="7"/>
    <col min="15366" max="15366" width="20" style="7" customWidth="1"/>
    <col min="15367" max="15367" width="21.85546875" style="7" bestFit="1" customWidth="1"/>
    <col min="15368" max="15614" width="11.5703125" style="7"/>
    <col min="15615" max="15615" width="17.85546875" style="7" customWidth="1"/>
    <col min="15616" max="15616" width="52" style="7" customWidth="1"/>
    <col min="15617" max="15618" width="10.85546875" style="7" customWidth="1"/>
    <col min="15619" max="15619" width="17.85546875" style="7" customWidth="1"/>
    <col min="15620" max="15621" width="11.5703125" style="7"/>
    <col min="15622" max="15622" width="20" style="7" customWidth="1"/>
    <col min="15623" max="15623" width="21.85546875" style="7" bestFit="1" customWidth="1"/>
    <col min="15624" max="15870" width="11.5703125" style="7"/>
    <col min="15871" max="15871" width="17.85546875" style="7" customWidth="1"/>
    <col min="15872" max="15872" width="52" style="7" customWidth="1"/>
    <col min="15873" max="15874" width="10.85546875" style="7" customWidth="1"/>
    <col min="15875" max="15875" width="17.85546875" style="7" customWidth="1"/>
    <col min="15876" max="15877" width="11.5703125" style="7"/>
    <col min="15878" max="15878" width="20" style="7" customWidth="1"/>
    <col min="15879" max="15879" width="21.85546875" style="7" bestFit="1" customWidth="1"/>
    <col min="15880" max="16126" width="11.5703125" style="7"/>
    <col min="16127" max="16127" width="17.85546875" style="7" customWidth="1"/>
    <col min="16128" max="16128" width="52" style="7" customWidth="1"/>
    <col min="16129" max="16130" width="10.85546875" style="7" customWidth="1"/>
    <col min="16131" max="16131" width="17.85546875" style="7" customWidth="1"/>
    <col min="16132" max="16133" width="11.5703125" style="7"/>
    <col min="16134" max="16134" width="20" style="7" customWidth="1"/>
    <col min="16135" max="16135" width="21.85546875" style="7" bestFit="1" customWidth="1"/>
    <col min="16136" max="16384" width="11.5703125" style="7"/>
  </cols>
  <sheetData>
    <row r="1" spans="1:9" s="4" customFormat="1" ht="21.75" customHeight="1">
      <c r="A1" s="115" t="s">
        <v>47</v>
      </c>
      <c r="B1" s="115"/>
      <c r="C1" s="115"/>
      <c r="D1" s="6"/>
      <c r="G1" s="2"/>
    </row>
    <row r="2" spans="1:9" s="4" customFormat="1" ht="21.75" customHeight="1">
      <c r="A2" s="115" t="s">
        <v>58</v>
      </c>
      <c r="B2" s="115"/>
      <c r="C2" s="115"/>
      <c r="D2" s="6"/>
      <c r="F2" s="1"/>
      <c r="G2" s="2"/>
    </row>
    <row r="3" spans="1:9" s="4" customFormat="1" ht="21.75" customHeight="1">
      <c r="A3" s="115" t="s">
        <v>25</v>
      </c>
      <c r="B3" s="115"/>
      <c r="C3" s="115"/>
      <c r="D3" s="6"/>
      <c r="F3" s="1"/>
      <c r="G3" s="2"/>
    </row>
    <row r="4" spans="1:9" s="4" customFormat="1" ht="21.75" customHeight="1">
      <c r="A4" s="116" t="s">
        <v>54</v>
      </c>
      <c r="B4" s="116"/>
      <c r="C4" s="116"/>
      <c r="D4" s="6"/>
      <c r="F4" s="1"/>
      <c r="G4" s="2"/>
    </row>
    <row r="5" spans="1:9" s="4" customFormat="1" ht="21.75" customHeight="1">
      <c r="A5" s="126" t="s">
        <v>56</v>
      </c>
      <c r="B5" s="126"/>
      <c r="C5" s="78"/>
      <c r="D5" s="6"/>
      <c r="F5" s="1"/>
      <c r="G5" s="2"/>
    </row>
    <row r="6" spans="1:9" s="4" customFormat="1" ht="21.75" customHeight="1">
      <c r="A6" s="117"/>
      <c r="B6" s="117"/>
      <c r="C6" s="5"/>
      <c r="D6" s="6"/>
      <c r="F6" s="1"/>
      <c r="G6" s="2"/>
    </row>
    <row r="7" spans="1:9" ht="23.25" customHeight="1">
      <c r="A7" s="118" t="s">
        <v>18</v>
      </c>
      <c r="B7" s="118"/>
      <c r="C7" s="22"/>
      <c r="D7" s="23"/>
      <c r="F7" s="3"/>
    </row>
    <row r="8" spans="1:9" ht="23.25" customHeight="1" thickBot="1">
      <c r="A8" s="119"/>
      <c r="B8" s="119"/>
      <c r="C8" s="22"/>
      <c r="D8" s="23"/>
      <c r="F8" s="3"/>
    </row>
    <row r="9" spans="1:9" s="8" customFormat="1" ht="24" customHeight="1">
      <c r="A9" s="72" t="s">
        <v>28</v>
      </c>
      <c r="B9" s="73"/>
      <c r="C9" s="120"/>
      <c r="D9" s="121"/>
      <c r="F9" s="24"/>
      <c r="G9" s="25"/>
    </row>
    <row r="10" spans="1:9" s="8" customFormat="1" ht="24" customHeight="1">
      <c r="A10" s="26" t="s">
        <v>16</v>
      </c>
      <c r="B10" s="44" t="s">
        <v>20</v>
      </c>
      <c r="C10" s="75" t="s">
        <v>30</v>
      </c>
      <c r="D10" s="79">
        <v>587000</v>
      </c>
      <c r="E10" s="59"/>
      <c r="F10" s="60"/>
      <c r="G10" s="25"/>
    </row>
    <row r="11" spans="1:9" s="8" customFormat="1" ht="24" customHeight="1">
      <c r="A11" s="9" t="s">
        <v>17</v>
      </c>
      <c r="B11" s="37" t="s">
        <v>21</v>
      </c>
      <c r="C11" s="75" t="s">
        <v>30</v>
      </c>
      <c r="D11" s="80">
        <v>129000</v>
      </c>
      <c r="F11" s="24"/>
      <c r="G11" s="25"/>
      <c r="I11" s="76"/>
    </row>
    <row r="12" spans="1:9" s="8" customFormat="1" ht="24" customHeight="1" thickBot="1">
      <c r="A12" s="122" t="s">
        <v>29</v>
      </c>
      <c r="B12" s="123"/>
      <c r="C12" s="74"/>
      <c r="D12" s="89">
        <f>D10+(0.25*D10+(D11-0.25*D10)*0.5)</f>
        <v>724875</v>
      </c>
      <c r="G12" s="25"/>
    </row>
    <row r="13" spans="1:9" s="8" customFormat="1" ht="7.5" customHeight="1" thickTop="1">
      <c r="A13" s="124"/>
      <c r="B13" s="125"/>
      <c r="C13" s="124"/>
      <c r="D13" s="125"/>
      <c r="G13" s="25"/>
    </row>
    <row r="14" spans="1:9" s="10" customFormat="1" ht="24" customHeight="1">
      <c r="A14" s="113" t="s">
        <v>11</v>
      </c>
      <c r="B14" s="114"/>
      <c r="C14" s="65" t="s">
        <v>52</v>
      </c>
      <c r="D14" s="66" t="s">
        <v>0</v>
      </c>
      <c r="G14" s="2"/>
    </row>
    <row r="15" spans="1:9" s="10" customFormat="1" ht="24" customHeight="1" thickBot="1">
      <c r="A15" s="11" t="s">
        <v>40</v>
      </c>
      <c r="B15" s="12"/>
      <c r="C15" s="38" t="s">
        <v>51</v>
      </c>
      <c r="D15" s="29"/>
      <c r="G15" s="2"/>
    </row>
    <row r="16" spans="1:9" s="10" customFormat="1" ht="7.5" customHeight="1" thickTop="1">
      <c r="A16" s="98"/>
      <c r="B16" s="99"/>
      <c r="C16" s="98"/>
      <c r="D16" s="99"/>
      <c r="G16" s="2"/>
    </row>
    <row r="17" spans="1:8" s="10" customFormat="1" ht="24" customHeight="1">
      <c r="A17" s="109" t="s">
        <v>12</v>
      </c>
      <c r="B17" s="110"/>
      <c r="C17" s="67" t="s">
        <v>14</v>
      </c>
      <c r="D17" s="68" t="s">
        <v>0</v>
      </c>
      <c r="G17" s="2"/>
    </row>
    <row r="18" spans="1:8" s="10" customFormat="1" ht="24" customHeight="1">
      <c r="A18" s="13" t="s">
        <v>31</v>
      </c>
      <c r="B18" s="14" t="s">
        <v>10</v>
      </c>
      <c r="C18" s="104" t="s">
        <v>55</v>
      </c>
      <c r="D18" s="105"/>
      <c r="G18" s="2"/>
    </row>
    <row r="19" spans="1:8" s="10" customFormat="1" ht="24" customHeight="1">
      <c r="A19" s="13" t="s">
        <v>32</v>
      </c>
      <c r="B19" s="14" t="s">
        <v>5</v>
      </c>
      <c r="C19" s="104" t="s">
        <v>55</v>
      </c>
      <c r="D19" s="105"/>
      <c r="G19" s="2"/>
    </row>
    <row r="20" spans="1:8" s="10" customFormat="1" ht="24" customHeight="1">
      <c r="A20" s="13" t="s">
        <v>33</v>
      </c>
      <c r="B20" s="14" t="s">
        <v>6</v>
      </c>
      <c r="C20" s="104" t="s">
        <v>55</v>
      </c>
      <c r="D20" s="105"/>
      <c r="G20" s="2"/>
    </row>
    <row r="21" spans="1:8" s="10" customFormat="1" ht="24" customHeight="1">
      <c r="A21" s="13" t="s">
        <v>34</v>
      </c>
      <c r="B21" s="15" t="s">
        <v>7</v>
      </c>
      <c r="C21" s="45">
        <v>0.03</v>
      </c>
      <c r="D21" s="34">
        <f>C21*D15</f>
        <v>0</v>
      </c>
      <c r="G21" s="2"/>
    </row>
    <row r="22" spans="1:8" s="10" customFormat="1" ht="24" customHeight="1">
      <c r="A22" s="13" t="s">
        <v>35</v>
      </c>
      <c r="B22" s="15" t="s">
        <v>8</v>
      </c>
      <c r="C22" s="45">
        <v>0.25</v>
      </c>
      <c r="D22" s="34">
        <f>D15*C22</f>
        <v>0</v>
      </c>
      <c r="G22" s="2"/>
    </row>
    <row r="23" spans="1:8" s="10" customFormat="1" ht="24" customHeight="1">
      <c r="A23" s="13" t="s">
        <v>36</v>
      </c>
      <c r="B23" s="15" t="s">
        <v>9</v>
      </c>
      <c r="C23" s="45">
        <v>0.1</v>
      </c>
      <c r="D23" s="34">
        <f>D15*C23</f>
        <v>0</v>
      </c>
      <c r="G23" s="2"/>
    </row>
    <row r="24" spans="1:8" s="10" customFormat="1" ht="24" customHeight="1">
      <c r="A24" s="13" t="s">
        <v>37</v>
      </c>
      <c r="B24" s="15" t="s">
        <v>22</v>
      </c>
      <c r="C24" s="45">
        <v>0.04</v>
      </c>
      <c r="D24" s="34">
        <f>D15*C24</f>
        <v>0</v>
      </c>
      <c r="G24" s="2"/>
    </row>
    <row r="25" spans="1:8" s="10" customFormat="1" ht="24" customHeight="1">
      <c r="A25" s="13" t="s">
        <v>38</v>
      </c>
      <c r="B25" s="15" t="s">
        <v>23</v>
      </c>
      <c r="C25" s="45">
        <v>0.32</v>
      </c>
      <c r="D25" s="34">
        <f>D15*C25</f>
        <v>0</v>
      </c>
      <c r="G25" s="2"/>
    </row>
    <row r="26" spans="1:8" s="10" customFormat="1" ht="24" customHeight="1">
      <c r="A26" s="13" t="s">
        <v>39</v>
      </c>
      <c r="B26" s="15" t="s">
        <v>24</v>
      </c>
      <c r="C26" s="45">
        <v>0.02</v>
      </c>
      <c r="D26" s="34">
        <f>D15*C26</f>
        <v>0</v>
      </c>
      <c r="G26" s="2"/>
    </row>
    <row r="27" spans="1:8" s="10" customFormat="1" ht="24" customHeight="1">
      <c r="A27" s="16" t="s">
        <v>42</v>
      </c>
      <c r="B27" s="17"/>
      <c r="C27" s="39">
        <f>SUM(C18:C26)</f>
        <v>0.76</v>
      </c>
      <c r="D27" s="35">
        <f>SUM(D21:D26)</f>
        <v>0</v>
      </c>
      <c r="G27" s="2"/>
    </row>
    <row r="28" spans="1:8" s="10" customFormat="1" ht="7.5" customHeight="1">
      <c r="A28" s="111"/>
      <c r="B28" s="112"/>
      <c r="C28" s="111"/>
      <c r="D28" s="112"/>
      <c r="G28" s="2"/>
    </row>
    <row r="29" spans="1:8" s="10" customFormat="1" ht="24" customHeight="1">
      <c r="A29" s="100" t="s">
        <v>27</v>
      </c>
      <c r="B29" s="101"/>
      <c r="C29" s="57"/>
      <c r="D29" s="34">
        <f>D27*C29</f>
        <v>0</v>
      </c>
      <c r="G29" s="2"/>
    </row>
    <row r="30" spans="1:8" s="10" customFormat="1" ht="24" customHeight="1">
      <c r="A30" s="100" t="s">
        <v>26</v>
      </c>
      <c r="B30" s="101"/>
      <c r="C30" s="57"/>
      <c r="D30" s="36">
        <f>D27*C30</f>
        <v>0</v>
      </c>
      <c r="G30" s="2"/>
    </row>
    <row r="31" spans="1:8" s="10" customFormat="1" ht="24" customHeight="1" thickBot="1">
      <c r="A31" s="18" t="s">
        <v>19</v>
      </c>
      <c r="B31" s="19"/>
      <c r="C31" s="41"/>
      <c r="D31" s="33">
        <f>SUM(D29:D30)</f>
        <v>0</v>
      </c>
      <c r="G31" s="2"/>
    </row>
    <row r="32" spans="1:8" s="10" customFormat="1" ht="24" customHeight="1" thickTop="1" thickBot="1">
      <c r="A32" s="61" t="s">
        <v>46</v>
      </c>
      <c r="B32" s="62"/>
      <c r="C32" s="63"/>
      <c r="D32" s="64">
        <f>D27+D31</f>
        <v>0</v>
      </c>
      <c r="H32" s="2"/>
    </row>
    <row r="33" spans="1:8" ht="24" customHeight="1" thickTop="1">
      <c r="A33" s="102" t="s">
        <v>1</v>
      </c>
      <c r="B33" s="103"/>
      <c r="C33" s="69"/>
      <c r="D33" s="70"/>
      <c r="G33" s="7"/>
    </row>
    <row r="34" spans="1:8" ht="33" customHeight="1">
      <c r="A34" s="100" t="s">
        <v>53</v>
      </c>
      <c r="B34" s="106"/>
      <c r="C34" s="77" t="s">
        <v>50</v>
      </c>
      <c r="D34" s="58">
        <v>0</v>
      </c>
      <c r="G34" s="7"/>
    </row>
    <row r="35" spans="1:8" s="10" customFormat="1" ht="24" customHeight="1" thickBot="1">
      <c r="A35" s="27" t="s">
        <v>44</v>
      </c>
      <c r="B35" s="28"/>
      <c r="C35" s="42"/>
      <c r="D35" s="33">
        <f>SUM(D34:D34)</f>
        <v>0</v>
      </c>
      <c r="G35" s="2"/>
    </row>
    <row r="36" spans="1:8" s="10" customFormat="1" ht="24" customHeight="1" thickTop="1">
      <c r="A36" s="100" t="s">
        <v>45</v>
      </c>
      <c r="B36" s="101"/>
      <c r="C36" s="40"/>
      <c r="D36" s="34">
        <f>D35*C36</f>
        <v>0</v>
      </c>
      <c r="G36" s="2"/>
    </row>
    <row r="37" spans="1:8" s="10" customFormat="1" ht="24" customHeight="1" thickBot="1">
      <c r="A37" s="30" t="s">
        <v>43</v>
      </c>
      <c r="B37" s="31"/>
      <c r="C37" s="43"/>
      <c r="D37" s="32">
        <f>D35+D36</f>
        <v>0</v>
      </c>
      <c r="G37" s="2"/>
    </row>
    <row r="38" spans="1:8" s="10" customFormat="1" ht="9.9499999999999993" customHeight="1" thickTop="1">
      <c r="A38" s="107"/>
      <c r="B38" s="108"/>
      <c r="C38" s="107"/>
      <c r="D38" s="108"/>
      <c r="G38" s="2"/>
    </row>
    <row r="39" spans="1:8" s="10" customFormat="1" ht="24" customHeight="1" thickBot="1">
      <c r="A39" s="51" t="s">
        <v>41</v>
      </c>
      <c r="B39" s="52"/>
      <c r="C39" s="53"/>
      <c r="D39" s="54">
        <f>D32+D37</f>
        <v>0</v>
      </c>
      <c r="G39" s="2"/>
    </row>
    <row r="40" spans="1:8" s="10" customFormat="1" ht="24" customHeight="1" thickTop="1">
      <c r="A40" s="48" t="s">
        <v>48</v>
      </c>
      <c r="B40" s="49"/>
      <c r="C40" s="40"/>
      <c r="D40" s="55">
        <f>D39*C40</f>
        <v>0</v>
      </c>
      <c r="H40" s="2"/>
    </row>
    <row r="41" spans="1:8" s="10" customFormat="1" ht="24" customHeight="1" thickBot="1">
      <c r="A41" s="46" t="s">
        <v>49</v>
      </c>
      <c r="B41" s="47"/>
      <c r="C41" s="50"/>
      <c r="D41" s="56">
        <f>D39-D40</f>
        <v>0</v>
      </c>
      <c r="H41" s="2"/>
    </row>
    <row r="42" spans="1:8" s="10" customFormat="1" ht="9.9499999999999993" customHeight="1" thickTop="1">
      <c r="A42" s="98"/>
      <c r="B42" s="99"/>
      <c r="C42" s="98"/>
      <c r="D42" s="99"/>
      <c r="G42" s="2"/>
    </row>
    <row r="43" spans="1:8" s="10" customFormat="1" ht="24" customHeight="1">
      <c r="A43" s="71" t="s">
        <v>15</v>
      </c>
      <c r="B43" s="14"/>
      <c r="C43" s="96"/>
      <c r="D43" s="97"/>
      <c r="G43" s="2"/>
    </row>
    <row r="44" spans="1:8" s="10" customFormat="1" ht="24" customHeight="1">
      <c r="A44" s="90" t="s">
        <v>2</v>
      </c>
      <c r="B44" s="91"/>
      <c r="C44" s="92"/>
      <c r="D44" s="93"/>
      <c r="G44" s="2"/>
    </row>
    <row r="45" spans="1:8" s="10" customFormat="1" ht="24" customHeight="1">
      <c r="A45" s="90" t="s">
        <v>13</v>
      </c>
      <c r="B45" s="91"/>
      <c r="C45" s="92"/>
      <c r="D45" s="93"/>
      <c r="G45" s="2"/>
    </row>
    <row r="46" spans="1:8" s="10" customFormat="1" ht="24" customHeight="1">
      <c r="A46" s="90" t="s">
        <v>3</v>
      </c>
      <c r="B46" s="91"/>
      <c r="C46" s="92"/>
      <c r="D46" s="93"/>
      <c r="G46" s="2"/>
    </row>
    <row r="47" spans="1:8" s="10" customFormat="1" ht="24" customHeight="1">
      <c r="A47" s="90" t="s">
        <v>4</v>
      </c>
      <c r="B47" s="91"/>
      <c r="C47" s="92"/>
      <c r="D47" s="93"/>
      <c r="G47" s="2"/>
    </row>
    <row r="48" spans="1:8" ht="9.9499999999999993" customHeight="1" thickBot="1">
      <c r="A48" s="94"/>
      <c r="B48" s="95"/>
      <c r="C48" s="94"/>
      <c r="D48" s="95"/>
    </row>
  </sheetData>
  <mergeCells count="41">
    <mergeCell ref="A48:B48"/>
    <mergeCell ref="C48:D48"/>
    <mergeCell ref="A45:B45"/>
    <mergeCell ref="C45:D45"/>
    <mergeCell ref="A46:B46"/>
    <mergeCell ref="C46:D46"/>
    <mergeCell ref="A47:B47"/>
    <mergeCell ref="C47:D47"/>
    <mergeCell ref="A44:B44"/>
    <mergeCell ref="C44:D44"/>
    <mergeCell ref="A34:B34"/>
    <mergeCell ref="A36:B36"/>
    <mergeCell ref="C20:D20"/>
    <mergeCell ref="A28:B28"/>
    <mergeCell ref="C28:D28"/>
    <mergeCell ref="A29:B29"/>
    <mergeCell ref="A30:B30"/>
    <mergeCell ref="A33:B33"/>
    <mergeCell ref="A38:B38"/>
    <mergeCell ref="C38:D38"/>
    <mergeCell ref="A42:B42"/>
    <mergeCell ref="C42:D42"/>
    <mergeCell ref="C43:D43"/>
    <mergeCell ref="C19:D19"/>
    <mergeCell ref="A7:B7"/>
    <mergeCell ref="A8:B8"/>
    <mergeCell ref="C9:D9"/>
    <mergeCell ref="A12:B12"/>
    <mergeCell ref="A13:B13"/>
    <mergeCell ref="C13:D13"/>
    <mergeCell ref="A14:B14"/>
    <mergeCell ref="A16:B16"/>
    <mergeCell ref="C16:D16"/>
    <mergeCell ref="A17:B17"/>
    <mergeCell ref="C18:D18"/>
    <mergeCell ref="A6:B6"/>
    <mergeCell ref="A1:C1"/>
    <mergeCell ref="A2:C2"/>
    <mergeCell ref="A3:C3"/>
    <mergeCell ref="A4:C4"/>
    <mergeCell ref="A5:B5"/>
  </mergeCells>
  <printOptions horizontalCentered="1"/>
  <pageMargins left="0.6692913385826772" right="0.6692913385826772" top="0.31496062992125984" bottom="0.39370078740157483" header="0.31496062992125984" footer="0.51181102362204722"/>
  <pageSetup paperSize="9" scale="7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568DD-421E-4D93-9DFE-1882FA09C0AE}">
  <sheetPr>
    <pageSetUpPr fitToPage="1"/>
  </sheetPr>
  <dimension ref="A1:G11"/>
  <sheetViews>
    <sheetView view="pageBreakPreview" zoomScale="85" zoomScaleNormal="100" zoomScaleSheetLayoutView="100" workbookViewId="0">
      <selection activeCell="B10" sqref="B10"/>
    </sheetView>
  </sheetViews>
  <sheetFormatPr baseColWidth="10" defaultColWidth="11.42578125" defaultRowHeight="12.75"/>
  <cols>
    <col min="1" max="1" width="100" style="7" customWidth="1"/>
    <col min="2" max="2" width="32" style="21" customWidth="1"/>
    <col min="3" max="16384" width="11.42578125" style="7"/>
  </cols>
  <sheetData>
    <row r="1" spans="1:7" s="4" customFormat="1" ht="21.75" customHeight="1">
      <c r="A1" s="115" t="s">
        <v>47</v>
      </c>
      <c r="B1" s="115"/>
      <c r="C1" s="115"/>
      <c r="D1" s="6"/>
      <c r="G1" s="2"/>
    </row>
    <row r="2" spans="1:7" s="4" customFormat="1" ht="21.75" customHeight="1">
      <c r="A2" s="115" t="s">
        <v>65</v>
      </c>
      <c r="B2" s="115"/>
      <c r="C2" s="115"/>
      <c r="D2" s="6"/>
      <c r="F2" s="1"/>
      <c r="G2" s="2"/>
    </row>
    <row r="3" spans="1:7" s="4" customFormat="1" ht="21.75" customHeight="1">
      <c r="A3" s="115" t="s">
        <v>25</v>
      </c>
      <c r="B3" s="115"/>
      <c r="C3" s="115"/>
      <c r="D3" s="6"/>
      <c r="F3" s="1"/>
      <c r="G3" s="2"/>
    </row>
    <row r="4" spans="1:7" s="4" customFormat="1" ht="21.75" customHeight="1">
      <c r="A4" s="116" t="s">
        <v>54</v>
      </c>
      <c r="B4" s="116"/>
      <c r="C4" s="116"/>
      <c r="D4" s="6"/>
      <c r="F4" s="1"/>
      <c r="G4" s="2"/>
    </row>
    <row r="5" spans="1:7" s="4" customFormat="1" ht="21.75" customHeight="1">
      <c r="A5" s="126" t="s">
        <v>56</v>
      </c>
      <c r="B5" s="126"/>
      <c r="C5" s="78"/>
      <c r="D5" s="6"/>
      <c r="F5" s="1"/>
      <c r="G5" s="2"/>
    </row>
    <row r="6" spans="1:7" ht="19.5" customHeight="1">
      <c r="A6" s="82"/>
      <c r="B6" s="82"/>
      <c r="C6" s="5"/>
      <c r="D6" s="6"/>
    </row>
    <row r="7" spans="1:7" s="10" customFormat="1" ht="22.5" customHeight="1">
      <c r="A7" s="83" t="s">
        <v>61</v>
      </c>
      <c r="B7" s="84" t="s">
        <v>60</v>
      </c>
    </row>
    <row r="8" spans="1:7" s="10" customFormat="1" ht="22.5" customHeight="1">
      <c r="A8" s="85" t="s">
        <v>63</v>
      </c>
      <c r="B8" s="84">
        <f>'§34 Gebäude - Neubau 1.BA'!D41</f>
        <v>0</v>
      </c>
    </row>
    <row r="9" spans="1:7" s="10" customFormat="1" ht="22.5" customHeight="1">
      <c r="A9" s="85" t="s">
        <v>64</v>
      </c>
      <c r="B9" s="84">
        <f>'§34 Gebäude - Neubau 2.BA'!D41</f>
        <v>0</v>
      </c>
    </row>
    <row r="10" spans="1:7" s="10" customFormat="1" ht="22.5" customHeight="1" thickBot="1">
      <c r="A10" s="86" t="s">
        <v>62</v>
      </c>
      <c r="B10" s="87">
        <f>SUM(B8:B9)</f>
        <v>0</v>
      </c>
    </row>
    <row r="11" spans="1:7" s="10" customFormat="1" ht="22.5" customHeight="1" thickTop="1">
      <c r="B11" s="88"/>
    </row>
  </sheetData>
  <mergeCells count="5">
    <mergeCell ref="A1:C1"/>
    <mergeCell ref="A2:C2"/>
    <mergeCell ref="A3:C3"/>
    <mergeCell ref="A5:B5"/>
    <mergeCell ref="A4:C4"/>
  </mergeCells>
  <pageMargins left="0.6692913385826772" right="0.47244094488188981" top="0.31496062992125984" bottom="0.39370078740157483" header="0.31496062992125984" footer="0.51181102362204722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5</vt:i4>
      </vt:variant>
    </vt:vector>
  </HeadingPairs>
  <TitlesOfParts>
    <vt:vector size="8" baseType="lpstr">
      <vt:lpstr>§34 Gebäude - Neubau 1.BA</vt:lpstr>
      <vt:lpstr>§34 Gebäude - Neubau 2.BA</vt:lpstr>
      <vt:lpstr>HONORARZUSAMMENSTELLUNG</vt:lpstr>
      <vt:lpstr>'§34 Gebäude - Neubau 1.BA'!Druckbereich</vt:lpstr>
      <vt:lpstr>'§34 Gebäude - Neubau 2.BA'!Druckbereich</vt:lpstr>
      <vt:lpstr>HONORARZUSAMMENSTELLUNG!Druckbereich</vt:lpstr>
      <vt:lpstr>'§34 Gebäude - Neubau 1.BA'!Print_Area</vt:lpstr>
      <vt:lpstr>'§34 Gebäude - Neubau 2.BA'!Print_Area</vt:lpstr>
    </vt:vector>
  </TitlesOfParts>
  <Company>BUSE Rechtsanwälte Steuerberater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Carsten Steinert</dc:creator>
  <cp:lastModifiedBy>Voß Merle</cp:lastModifiedBy>
  <cp:lastPrinted>2020-10-12T11:26:09Z</cp:lastPrinted>
  <dcterms:created xsi:type="dcterms:W3CDTF">2001-11-14T10:55:45Z</dcterms:created>
  <dcterms:modified xsi:type="dcterms:W3CDTF">2026-06-19T12:39:54Z</dcterms:modified>
</cp:coreProperties>
</file>